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/>
  <mc:AlternateContent xmlns:mc="http://schemas.openxmlformats.org/markup-compatibility/2006">
    <mc:Choice Requires="x15">
      <x15ac:absPath xmlns:x15ac="http://schemas.microsoft.com/office/spreadsheetml/2010/11/ac" url="D:\Job Ratt\Market\งบการเงิน\งบปี 2025\Year 2025\"/>
    </mc:Choice>
  </mc:AlternateContent>
  <bookViews>
    <workbookView xWindow="-105" yWindow="-105" windowWidth="19425" windowHeight="11505" tabRatio="768" activeTab="5"/>
  </bookViews>
  <sheets>
    <sheet name="BS-5-7" sheetId="1" r:id="rId1"/>
    <sheet name="PL-8-9" sheetId="5" r:id="rId2"/>
    <sheet name="Conso-10-11" sheetId="2" r:id="rId3"/>
    <sheet name="sepa" sheetId="4" state="hidden" r:id="rId4"/>
    <sheet name="Separate-12-13" sheetId="7" r:id="rId5"/>
    <sheet name="CF-14-15" sheetId="6" r:id="rId6"/>
  </sheets>
  <definedNames>
    <definedName name="_xlnm.Print_Area" localSheetId="0">'BS-5-7'!$A$1:$J$93</definedName>
    <definedName name="_xlnm.Print_Area" localSheetId="5">'CF-14-15'!$A$1:$J$121</definedName>
    <definedName name="_xlnm.Print_Area" localSheetId="2">'Conso-10-11'!$A$1:$AF$83</definedName>
    <definedName name="_xlnm.Print_Area" localSheetId="1">'PL-8-9'!$A$1:$L$71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6" i="5" l="1"/>
  <c r="D66" i="5"/>
  <c r="AA18" i="2" l="1"/>
  <c r="AF18" i="2" l="1"/>
  <c r="Y24" i="2"/>
  <c r="AA24" i="2" s="1"/>
  <c r="AF24" i="2" s="1"/>
  <c r="Y18" i="2"/>
  <c r="D19" i="1"/>
  <c r="L71" i="5"/>
  <c r="D108" i="6" l="1"/>
  <c r="H108" i="6"/>
  <c r="L45" i="7"/>
  <c r="H45" i="7"/>
  <c r="F45" i="7"/>
  <c r="D45" i="7"/>
  <c r="J26" i="7"/>
  <c r="N26" i="7" s="1"/>
  <c r="J27" i="7"/>
  <c r="AC76" i="2"/>
  <c r="AC34" i="2"/>
  <c r="F61" i="5"/>
  <c r="D52" i="7"/>
  <c r="D54" i="7" s="1"/>
  <c r="F52" i="7"/>
  <c r="F54" i="7" s="1"/>
  <c r="D59" i="7"/>
  <c r="F59" i="7"/>
  <c r="G67" i="2"/>
  <c r="G73" i="2" s="1"/>
  <c r="K67" i="2"/>
  <c r="K73" i="2" s="1"/>
  <c r="G78" i="2"/>
  <c r="K78" i="2"/>
  <c r="H80" i="6"/>
  <c r="E104" i="6" l="1"/>
  <c r="G104" i="6"/>
  <c r="I104" i="6"/>
  <c r="D80" i="6" l="1"/>
  <c r="H101" i="6"/>
  <c r="J80" i="6"/>
  <c r="F80" i="6"/>
  <c r="J88" i="1"/>
  <c r="H88" i="1"/>
  <c r="D88" i="1"/>
  <c r="F88" i="1"/>
  <c r="J101" i="6" l="1"/>
  <c r="F101" i="6"/>
  <c r="Y76" i="2"/>
  <c r="Y66" i="2"/>
  <c r="AA66" i="2" s="1"/>
  <c r="Y65" i="2"/>
  <c r="AA65" i="2" s="1"/>
  <c r="Y64" i="2"/>
  <c r="AA64" i="2" s="1"/>
  <c r="AC78" i="2"/>
  <c r="G36" i="2"/>
  <c r="D101" i="6" l="1"/>
  <c r="F13" i="6"/>
  <c r="N51" i="7"/>
  <c r="N50" i="7"/>
  <c r="N49" i="7"/>
  <c r="N19" i="7"/>
  <c r="N18" i="7"/>
  <c r="N17" i="7"/>
  <c r="N13" i="7"/>
  <c r="L20" i="7"/>
  <c r="L22" i="7" s="1"/>
  <c r="J20" i="7"/>
  <c r="J22" i="7" s="1"/>
  <c r="AC67" i="2"/>
  <c r="AC73" i="2" s="1"/>
  <c r="AF66" i="2"/>
  <c r="AF65" i="2"/>
  <c r="AF64" i="2"/>
  <c r="Q67" i="2"/>
  <c r="Q73" i="2" s="1"/>
  <c r="O67" i="2"/>
  <c r="AC25" i="2"/>
  <c r="AC31" i="2" s="1"/>
  <c r="O25" i="2"/>
  <c r="O31" i="2" s="1"/>
  <c r="Y23" i="2"/>
  <c r="AA23" i="2" s="1"/>
  <c r="AF23" i="2" s="1"/>
  <c r="Y22" i="2"/>
  <c r="AA22" i="2" s="1"/>
  <c r="Y34" i="2"/>
  <c r="U25" i="2"/>
  <c r="U31" i="2" s="1"/>
  <c r="S25" i="2"/>
  <c r="S31" i="2" s="1"/>
  <c r="Q25" i="2"/>
  <c r="Q31" i="2" s="1"/>
  <c r="AF22" i="2" l="1"/>
  <c r="AF25" i="2" s="1"/>
  <c r="AF31" i="2" s="1"/>
  <c r="AA25" i="2"/>
  <c r="AA31" i="2" s="1"/>
  <c r="N20" i="7"/>
  <c r="N22" i="7" s="1"/>
  <c r="Y25" i="2"/>
  <c r="Y31" i="2" s="1"/>
  <c r="AF67" i="2"/>
  <c r="AF73" i="2" s="1"/>
  <c r="J46" i="5" l="1"/>
  <c r="J58" i="7" s="1"/>
  <c r="D46" i="5"/>
  <c r="Q77" i="2" s="1"/>
  <c r="L22" i="5"/>
  <c r="J22" i="5"/>
  <c r="F22" i="5"/>
  <c r="D22" i="5"/>
  <c r="D16" i="5"/>
  <c r="J32" i="1"/>
  <c r="H32" i="1"/>
  <c r="D32" i="1"/>
  <c r="J19" i="1"/>
  <c r="H19" i="1"/>
  <c r="F19" i="1"/>
  <c r="D34" i="1" l="1"/>
  <c r="AA67" i="2"/>
  <c r="J13" i="6" l="1"/>
  <c r="H13" i="6"/>
  <c r="D13" i="6"/>
  <c r="D55" i="1" l="1"/>
  <c r="F55" i="1"/>
  <c r="L28" i="7" l="1"/>
  <c r="L30" i="7" s="1"/>
  <c r="H28" i="7"/>
  <c r="F28" i="7"/>
  <c r="D28" i="7"/>
  <c r="D61" i="7"/>
  <c r="L59" i="7" l="1"/>
  <c r="I59" i="7"/>
  <c r="H59" i="7"/>
  <c r="L52" i="7"/>
  <c r="L54" i="7" s="1"/>
  <c r="J52" i="7"/>
  <c r="J54" i="7" s="1"/>
  <c r="H52" i="7"/>
  <c r="H54" i="7" s="1"/>
  <c r="Y80" i="2"/>
  <c r="AA80" i="2" s="1"/>
  <c r="AF80" i="2" s="1"/>
  <c r="W78" i="2"/>
  <c r="U78" i="2"/>
  <c r="O78" i="2"/>
  <c r="AA73" i="2"/>
  <c r="Y67" i="2"/>
  <c r="Y73" i="2" s="1"/>
  <c r="W67" i="2"/>
  <c r="W73" i="2" s="1"/>
  <c r="U67" i="2"/>
  <c r="U73" i="2" s="1"/>
  <c r="S67" i="2"/>
  <c r="S73" i="2" s="1"/>
  <c r="O73" i="2"/>
  <c r="L46" i="5"/>
  <c r="L37" i="5"/>
  <c r="L16" i="5"/>
  <c r="L27" i="5" s="1"/>
  <c r="L29" i="5" s="1"/>
  <c r="F46" i="5"/>
  <c r="F37" i="5"/>
  <c r="S35" i="2" s="1"/>
  <c r="Y35" i="2" s="1"/>
  <c r="F16" i="5"/>
  <c r="J90" i="1"/>
  <c r="F90" i="1"/>
  <c r="J64" i="1"/>
  <c r="J55" i="1"/>
  <c r="F64" i="1"/>
  <c r="F66" i="1"/>
  <c r="J34" i="1"/>
  <c r="F32" i="1"/>
  <c r="F34" i="1" s="1"/>
  <c r="Q35" i="2" l="1"/>
  <c r="F48" i="5"/>
  <c r="J11" i="6"/>
  <c r="J39" i="6" s="1"/>
  <c r="J50" i="6" s="1"/>
  <c r="J52" i="6" s="1"/>
  <c r="J104" i="6" s="1"/>
  <c r="J107" i="6" s="1"/>
  <c r="J109" i="6" s="1"/>
  <c r="L63" i="5"/>
  <c r="AA35" i="2"/>
  <c r="AF35" i="2" s="1"/>
  <c r="Y36" i="2"/>
  <c r="L48" i="5"/>
  <c r="L49" i="5" s="1"/>
  <c r="L68" i="5" s="1"/>
  <c r="F27" i="5"/>
  <c r="F29" i="5" s="1"/>
  <c r="J66" i="1"/>
  <c r="J92" i="1" s="1"/>
  <c r="F92" i="1"/>
  <c r="N52" i="7"/>
  <c r="N54" i="7" s="1"/>
  <c r="L24" i="5"/>
  <c r="F24" i="5"/>
  <c r="N25" i="7"/>
  <c r="AC36" i="2"/>
  <c r="AC39" i="2" s="1"/>
  <c r="AC60" i="2" s="1"/>
  <c r="I28" i="7"/>
  <c r="H20" i="7"/>
  <c r="H22" i="7" s="1"/>
  <c r="F20" i="7"/>
  <c r="F22" i="7" s="1"/>
  <c r="D20" i="7"/>
  <c r="D22" i="7" s="1"/>
  <c r="Y38" i="2"/>
  <c r="AA38" i="2" s="1"/>
  <c r="AF38" i="2" s="1"/>
  <c r="W36" i="2"/>
  <c r="U36" i="2"/>
  <c r="S36" i="2"/>
  <c r="O36" i="2"/>
  <c r="K36" i="2"/>
  <c r="W25" i="2"/>
  <c r="W31" i="2" s="1"/>
  <c r="K25" i="2"/>
  <c r="K31" i="2" s="1"/>
  <c r="G25" i="2"/>
  <c r="G31" i="2" s="1"/>
  <c r="G39" i="2" s="1"/>
  <c r="G60" i="2" l="1"/>
  <c r="G81" i="2" s="1"/>
  <c r="K39" i="2"/>
  <c r="K60" i="2" s="1"/>
  <c r="K81" i="2" s="1"/>
  <c r="W39" i="2"/>
  <c r="F11" i="6"/>
  <c r="F39" i="6" s="1"/>
  <c r="F63" i="5"/>
  <c r="J28" i="7"/>
  <c r="J30" i="7" s="1"/>
  <c r="J45" i="7" s="1"/>
  <c r="N27" i="7"/>
  <c r="F49" i="5"/>
  <c r="F68" i="5" s="1"/>
  <c r="AC81" i="2"/>
  <c r="H30" i="7"/>
  <c r="U39" i="2"/>
  <c r="S39" i="2"/>
  <c r="S60" i="2" s="1"/>
  <c r="F30" i="7"/>
  <c r="D30" i="7"/>
  <c r="F61" i="7" s="1"/>
  <c r="O39" i="2"/>
  <c r="U60" i="2" l="1"/>
  <c r="U81" i="2" s="1"/>
  <c r="O60" i="2"/>
  <c r="O81" i="2" s="1"/>
  <c r="W60" i="2"/>
  <c r="W81" i="2" s="1"/>
  <c r="N28" i="7"/>
  <c r="N30" i="7" s="1"/>
  <c r="N45" i="7" s="1"/>
  <c r="F71" i="5"/>
  <c r="Q34" i="2"/>
  <c r="AA34" i="2" s="1"/>
  <c r="F50" i="6"/>
  <c r="F52" i="6" s="1"/>
  <c r="F104" i="6" s="1"/>
  <c r="F107" i="6" s="1"/>
  <c r="F109" i="6" s="1"/>
  <c r="L61" i="7"/>
  <c r="H61" i="7"/>
  <c r="Y39" i="2"/>
  <c r="Y60" i="2" s="1"/>
  <c r="Q36" i="2" l="1"/>
  <c r="Q39" i="2" s="1"/>
  <c r="Q60" i="2" s="1"/>
  <c r="AA36" i="2" l="1"/>
  <c r="AA39" i="2" s="1"/>
  <c r="AA60" i="2" s="1"/>
  <c r="AF34" i="2"/>
  <c r="AF36" i="2" s="1"/>
  <c r="D37" i="5"/>
  <c r="S77" i="2" s="1"/>
  <c r="J16" i="5"/>
  <c r="H90" i="1"/>
  <c r="D90" i="1"/>
  <c r="D64" i="1"/>
  <c r="AF39" i="2" l="1"/>
  <c r="AF60" i="2" s="1"/>
  <c r="Y77" i="2"/>
  <c r="D48" i="5"/>
  <c r="J27" i="5"/>
  <c r="J24" i="5"/>
  <c r="J37" i="5"/>
  <c r="J48" i="5" s="1"/>
  <c r="D27" i="5"/>
  <c r="H64" i="1"/>
  <c r="H55" i="1"/>
  <c r="D66" i="1"/>
  <c r="R11" i="4"/>
  <c r="R12" i="4"/>
  <c r="R14" i="4"/>
  <c r="D14" i="4"/>
  <c r="D34" i="4"/>
  <c r="E14" i="4"/>
  <c r="E34" i="4"/>
  <c r="F14" i="4"/>
  <c r="G14" i="4"/>
  <c r="H14" i="4"/>
  <c r="I14" i="4"/>
  <c r="I34" i="4"/>
  <c r="J14" i="4"/>
  <c r="K14" i="4"/>
  <c r="L14" i="4"/>
  <c r="M14" i="4"/>
  <c r="N14" i="4"/>
  <c r="O14" i="4"/>
  <c r="P14" i="4"/>
  <c r="Q14" i="4"/>
  <c r="R21" i="4"/>
  <c r="R22" i="4"/>
  <c r="R23" i="4"/>
  <c r="D25" i="4"/>
  <c r="F25" i="4"/>
  <c r="H25" i="4"/>
  <c r="J25" i="4"/>
  <c r="J34" i="4"/>
  <c r="N25" i="4"/>
  <c r="P25" i="4"/>
  <c r="R25" i="4"/>
  <c r="R31" i="4"/>
  <c r="E32" i="4"/>
  <c r="G32" i="4"/>
  <c r="I32" i="4"/>
  <c r="K32" i="4"/>
  <c r="M32" i="4"/>
  <c r="O32" i="4"/>
  <c r="O34" i="4"/>
  <c r="Q32" i="4"/>
  <c r="Q34" i="4"/>
  <c r="G34" i="4"/>
  <c r="H34" i="4"/>
  <c r="K34" i="4"/>
  <c r="L34" i="4"/>
  <c r="M34" i="4"/>
  <c r="R45" i="4"/>
  <c r="R48" i="4"/>
  <c r="R46" i="4"/>
  <c r="D48" i="4"/>
  <c r="E48" i="4"/>
  <c r="F48" i="4"/>
  <c r="G48" i="4"/>
  <c r="G68" i="4"/>
  <c r="H48" i="4"/>
  <c r="I48" i="4"/>
  <c r="J48" i="4"/>
  <c r="J68" i="4"/>
  <c r="K48" i="4"/>
  <c r="L48" i="4"/>
  <c r="M48" i="4"/>
  <c r="N48" i="4"/>
  <c r="O48" i="4"/>
  <c r="P48" i="4"/>
  <c r="Q48" i="4"/>
  <c r="Q68" i="4"/>
  <c r="R55" i="4"/>
  <c r="R56" i="4"/>
  <c r="R59" i="4"/>
  <c r="R57" i="4"/>
  <c r="D59" i="4"/>
  <c r="D68" i="4"/>
  <c r="F59" i="4"/>
  <c r="H59" i="4"/>
  <c r="J59" i="4"/>
  <c r="N59" i="4"/>
  <c r="P59" i="4"/>
  <c r="P62" i="4"/>
  <c r="R62" i="4" s="1"/>
  <c r="R66" i="4" s="1"/>
  <c r="R68" i="4" s="1"/>
  <c r="R65" i="4"/>
  <c r="E66" i="4"/>
  <c r="G66" i="4"/>
  <c r="I66" i="4"/>
  <c r="K66" i="4"/>
  <c r="K68" i="4"/>
  <c r="M66" i="4"/>
  <c r="M68" i="4"/>
  <c r="O66" i="4"/>
  <c r="Q66" i="4"/>
  <c r="E68" i="4"/>
  <c r="H68" i="4"/>
  <c r="I68" i="4"/>
  <c r="L68" i="4"/>
  <c r="O68" i="4"/>
  <c r="I27" i="5"/>
  <c r="AA77" i="2" l="1"/>
  <c r="Y78" i="2"/>
  <c r="S78" i="2"/>
  <c r="S81" i="2" s="1"/>
  <c r="D24" i="5"/>
  <c r="P66" i="4"/>
  <c r="P68" i="4" s="1"/>
  <c r="H34" i="1"/>
  <c r="H66" i="1"/>
  <c r="H92" i="1" s="1"/>
  <c r="D92" i="1"/>
  <c r="Y81" i="2" l="1"/>
  <c r="N58" i="7"/>
  <c r="D29" i="5"/>
  <c r="J29" i="5"/>
  <c r="J63" i="5" s="1"/>
  <c r="J61" i="5" l="1"/>
  <c r="J71" i="5" s="1"/>
  <c r="J57" i="7"/>
  <c r="D63" i="5"/>
  <c r="D61" i="5" s="1"/>
  <c r="Q76" i="2" s="1"/>
  <c r="D11" i="6"/>
  <c r="D39" i="6" s="1"/>
  <c r="D50" i="6" s="1"/>
  <c r="D52" i="6" s="1"/>
  <c r="D104" i="6" s="1"/>
  <c r="D107" i="6" s="1"/>
  <c r="D109" i="6" s="1"/>
  <c r="AF77" i="2"/>
  <c r="J49" i="5"/>
  <c r="J68" i="5" s="1"/>
  <c r="H11" i="6"/>
  <c r="D49" i="5"/>
  <c r="D68" i="5" s="1"/>
  <c r="P28" i="4" l="1"/>
  <c r="P32" i="4"/>
  <c r="P34" i="4" s="1"/>
  <c r="R28" i="4"/>
  <c r="R32" i="4" s="1"/>
  <c r="R34" i="4" s="1"/>
  <c r="D71" i="5"/>
  <c r="H39" i="6"/>
  <c r="H50" i="6" s="1"/>
  <c r="H52" i="6" s="1"/>
  <c r="H104" i="6" s="1"/>
  <c r="H107" i="6" s="1"/>
  <c r="H109" i="6" s="1"/>
  <c r="N57" i="7"/>
  <c r="N59" i="7" s="1"/>
  <c r="N61" i="7" s="1"/>
  <c r="J59" i="7"/>
  <c r="J61" i="7" s="1"/>
  <c r="AA76" i="2" l="1"/>
  <c r="Q78" i="2"/>
  <c r="Q81" i="2" s="1"/>
  <c r="AF76" i="2" l="1"/>
  <c r="AF78" i="2" s="1"/>
  <c r="AF81" i="2" s="1"/>
  <c r="AA78" i="2"/>
  <c r="AA81" i="2" s="1"/>
</calcChain>
</file>

<file path=xl/sharedStrings.xml><?xml version="1.0" encoding="utf-8"?>
<sst xmlns="http://schemas.openxmlformats.org/spreadsheetml/2006/main" count="678" uniqueCount="305">
  <si>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</si>
  <si>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</si>
  <si>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</si>
  <si>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</si>
  <si>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</si>
  <si>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</si>
  <si>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</si>
  <si>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Translation 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</si>
  <si>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</si>
  <si>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</si>
  <si>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</si>
  <si>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</si>
  <si>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Share capital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</si>
  <si>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</si>
  <si>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</si>
  <si>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</si>
  <si>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</si>
  <si>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</si>
  <si>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</si>
  <si>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</si>
  <si>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</si>
  <si>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</si>
  <si>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</si>
  <si>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</si>
  <si>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</si>
  <si>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</si>
  <si>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</si>
  <si>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</si>
  <si>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</si>
  <si>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</si>
  <si>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</si>
  <si>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Total equity</t>
  </si>
  <si>
    <t>Excess of investments</t>
  </si>
  <si>
    <t>arising from additional</t>
  </si>
  <si>
    <t xml:space="preserve">   Unappropriated </t>
  </si>
  <si>
    <t>paid-up</t>
  </si>
  <si>
    <t xml:space="preserve">   finance lease agreements</t>
  </si>
  <si>
    <t xml:space="preserve">Inventories </t>
  </si>
  <si>
    <t xml:space="preserve">Investments in subsidiaries </t>
  </si>
  <si>
    <t>Other non-current assets</t>
  </si>
  <si>
    <t>Income tax payable</t>
  </si>
  <si>
    <t>Total comprehensive income attributable to:</t>
  </si>
  <si>
    <t>1)  Non-cash related transaction for operating activities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</si>
  <si>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</si>
  <si>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</si>
  <si>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</si>
  <si>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</si>
  <si>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</si>
  <si>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</si>
  <si>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</si>
  <si>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</si>
  <si>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</si>
  <si>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</si>
  <si>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</si>
  <si>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</si>
  <si>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</si>
  <si>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</si>
  <si>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</si>
  <si>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31 December</t>
  </si>
  <si>
    <t>Consolidated financial</t>
  </si>
  <si>
    <t>Separate financial</t>
  </si>
  <si>
    <t xml:space="preserve">statements </t>
  </si>
  <si>
    <t>statements</t>
  </si>
  <si>
    <t>Loss from write-off of equipment</t>
  </si>
  <si>
    <t xml:space="preserve">   in trading securities </t>
  </si>
  <si>
    <t>Inventories</t>
  </si>
  <si>
    <t>Liabilities and equity</t>
  </si>
  <si>
    <t>Equity</t>
  </si>
  <si>
    <t xml:space="preserve">   Issued and paid-up share capital</t>
  </si>
  <si>
    <t xml:space="preserve">   Authorised share capital </t>
  </si>
  <si>
    <t xml:space="preserve">   Appropriated</t>
  </si>
  <si>
    <t xml:space="preserve">      Legal reserve</t>
  </si>
  <si>
    <t>Other components of equity</t>
  </si>
  <si>
    <t>Non-controlling interests</t>
  </si>
  <si>
    <t>Total liabilities and equity</t>
  </si>
  <si>
    <t>Finance costs</t>
  </si>
  <si>
    <t xml:space="preserve">   Non-controlling interests </t>
  </si>
  <si>
    <t>Cash and cash equivalents at 1 January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</si>
  <si>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</si>
  <si>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</si>
  <si>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</si>
  <si>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</si>
  <si>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</si>
  <si>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</si>
  <si>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</si>
  <si>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</si>
  <si>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</si>
  <si>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</si>
  <si>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</si>
  <si>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Amortisation</t>
  </si>
  <si>
    <t>Share-based payment transactions</t>
  </si>
  <si>
    <t>Net cash from operating activities</t>
  </si>
  <si>
    <t xml:space="preserve">         Increase in employee benefit obligations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</si>
  <si>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</si>
  <si>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</si>
  <si>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</si>
  <si>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</si>
  <si>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</si>
  <si>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</si>
  <si>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</si>
  <si>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</si>
  <si>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</si>
  <si>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</si>
  <si>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</si>
  <si>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</si>
  <si>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</si>
  <si>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</si>
  <si>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Share</t>
  </si>
  <si>
    <t>warrants</t>
  </si>
  <si>
    <t>Goodwill</t>
  </si>
  <si>
    <t>Deferred tax assets</t>
  </si>
  <si>
    <t>Deferred tax liabilities</t>
  </si>
  <si>
    <t xml:space="preserve">For the year ended </t>
  </si>
  <si>
    <t>Profit for the year</t>
  </si>
  <si>
    <t>Total comprehensive income for the year</t>
  </si>
  <si>
    <t>(in Baht)</t>
  </si>
  <si>
    <t xml:space="preserve">Cash paid for additional investments </t>
  </si>
  <si>
    <t>Dividend paid</t>
  </si>
  <si>
    <t>Cash and cash equivalents at 31 December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</si>
  <si>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</si>
  <si>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</si>
  <si>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</si>
  <si>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</si>
  <si>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</si>
  <si>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</si>
  <si>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</si>
  <si>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</si>
  <si>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 xml:space="preserve">Short-term investments </t>
  </si>
  <si>
    <t xml:space="preserve">   in trading securities</t>
  </si>
  <si>
    <t>Dividend income from subsidiaries</t>
  </si>
  <si>
    <t>20, 21</t>
  </si>
  <si>
    <t>Comprehensive income for the year</t>
  </si>
  <si>
    <t xml:space="preserve">Equity attributable to owners of </t>
  </si>
  <si>
    <t>20, 22</t>
  </si>
  <si>
    <t xml:space="preserve">   in associate</t>
  </si>
  <si>
    <t>Cash paid for additional investment in other company</t>
  </si>
  <si>
    <t>Net cash inflow on disposal of  investment in other company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</si>
  <si>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</si>
  <si>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</si>
  <si>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</si>
  <si>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</si>
  <si>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</si>
  <si>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</si>
  <si>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</si>
  <si>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</si>
  <si>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</si>
  <si>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</si>
  <si>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</si>
  <si>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Proceed of liabilities under hire-purchase and</t>
  </si>
  <si>
    <t>Statement of changes in equity</t>
  </si>
  <si>
    <t>Dividend received from subsidiaries</t>
  </si>
  <si>
    <t xml:space="preserve">Gain on previously-held equity interest </t>
  </si>
  <si>
    <t xml:space="preserve">   prior to business combination</t>
  </si>
  <si>
    <t>Dividend income from associate</t>
  </si>
  <si>
    <t>Dividend received from associate</t>
  </si>
  <si>
    <t>Effect of exchange rate changes on balances held</t>
  </si>
  <si>
    <t xml:space="preserve">   in foreign currencies</t>
  </si>
  <si>
    <t>Loss from write-off of inventories</t>
  </si>
  <si>
    <t>2016</t>
  </si>
  <si>
    <t>Investment properties</t>
  </si>
  <si>
    <t xml:space="preserve">   Changes in ownership interests in subsidiaries</t>
  </si>
  <si>
    <t xml:space="preserve">   Total changes in ownership interests in subsidiaries</t>
  </si>
  <si>
    <t xml:space="preserve">Unrealised loss on revaluation of investments </t>
  </si>
  <si>
    <t>Net cash from (used in) investing activities</t>
  </si>
  <si>
    <t>Trade and other current receivables</t>
  </si>
  <si>
    <t>Trade and other current payables</t>
  </si>
  <si>
    <t>Current portion of long-term borrowings</t>
  </si>
  <si>
    <t>Long-term borrowings</t>
  </si>
  <si>
    <t>Warrants</t>
  </si>
  <si>
    <t xml:space="preserve">Revenues from sale of goods and </t>
  </si>
  <si>
    <t>Distribution costs</t>
  </si>
  <si>
    <t>premium</t>
  </si>
  <si>
    <t>financial</t>
  </si>
  <si>
    <t>Proceeds from disposals of machinery and equipment</t>
  </si>
  <si>
    <t>Acquisition of property, plant and equipment</t>
  </si>
  <si>
    <t>Acquisition of intangible assets</t>
  </si>
  <si>
    <t>Acquisition of investment properties</t>
  </si>
  <si>
    <t>Increase in investment in subsidiary</t>
  </si>
  <si>
    <t xml:space="preserve">Net cash inflow on additional investment in </t>
  </si>
  <si>
    <t xml:space="preserve">   subsidiary without a change in control</t>
  </si>
  <si>
    <t xml:space="preserve">   before effect of exchange rate</t>
  </si>
  <si>
    <t>Statement of financial position</t>
  </si>
  <si>
    <t xml:space="preserve">Separate financial </t>
  </si>
  <si>
    <t>Statement of comprehensive income</t>
  </si>
  <si>
    <t xml:space="preserve">Statement of changes in equity </t>
  </si>
  <si>
    <t>Items that will be reclassified subsequently</t>
  </si>
  <si>
    <t>Exchange differences on translating</t>
  </si>
  <si>
    <t xml:space="preserve">Total items that will be reclassified </t>
  </si>
  <si>
    <t xml:space="preserve">   subsequently to profit or loss</t>
  </si>
  <si>
    <t>Total items that will not be reclassified</t>
  </si>
  <si>
    <t xml:space="preserve">    defined benefit plans</t>
  </si>
  <si>
    <t xml:space="preserve">    to profit or loss</t>
  </si>
  <si>
    <t xml:space="preserve">      Increase of non-controlling interests </t>
  </si>
  <si>
    <t xml:space="preserve">    financial statements</t>
  </si>
  <si>
    <t xml:space="preserve">   Owners of the Company</t>
  </si>
  <si>
    <t>the Company</t>
  </si>
  <si>
    <t xml:space="preserve">      Issue of ordinary shares</t>
  </si>
  <si>
    <t xml:space="preserve">      Share-based payment transactions</t>
  </si>
  <si>
    <t xml:space="preserve">      Dividends</t>
  </si>
  <si>
    <t xml:space="preserve">    Dividends </t>
  </si>
  <si>
    <t xml:space="preserve">    Share-based payment transactions</t>
  </si>
  <si>
    <t xml:space="preserve">    Issue of ordinary shares</t>
  </si>
  <si>
    <t>Statement of cash flows</t>
  </si>
  <si>
    <t>Proceeds from sale of current investment</t>
  </si>
  <si>
    <t xml:space="preserve">            disposal of machinery and equipment</t>
  </si>
  <si>
    <t xml:space="preserve">            purchase of machinery and equipment </t>
  </si>
  <si>
    <t>Net increase (decrease) in cash and cash equivalents</t>
  </si>
  <si>
    <t xml:space="preserve">    for the year, net of tax</t>
  </si>
  <si>
    <t>Proceeds from capital increase and warrants exercised</t>
  </si>
  <si>
    <t xml:space="preserve">-        </t>
  </si>
  <si>
    <t xml:space="preserve"> of equity</t>
  </si>
  <si>
    <t>Other components</t>
  </si>
  <si>
    <t xml:space="preserve">         with a change in control</t>
  </si>
  <si>
    <t>Cost of sale of goods and rendering of services</t>
  </si>
  <si>
    <t>Loss (gain) on disposal of machinery and equipment</t>
  </si>
  <si>
    <t>Sell of shares in subsidiary</t>
  </si>
  <si>
    <t>Transfer to legal reserve</t>
  </si>
  <si>
    <t>Contract costs assets</t>
  </si>
  <si>
    <t>Share of profit from investments in associate</t>
  </si>
  <si>
    <t>Supplemental disclosure of cash flows information</t>
  </si>
  <si>
    <t>Other current financial assets</t>
  </si>
  <si>
    <t>Right-of-use assets</t>
  </si>
  <si>
    <t>Profit from operating activities</t>
  </si>
  <si>
    <t xml:space="preserve">Basic earnings per share </t>
  </si>
  <si>
    <t>Current portion of lease liabilities</t>
  </si>
  <si>
    <t xml:space="preserve">   (2019: Current portion of liabilities under </t>
  </si>
  <si>
    <t xml:space="preserve">   hire-purchase and finance lease agreements)</t>
  </si>
  <si>
    <t xml:space="preserve">Lease liabilities </t>
  </si>
  <si>
    <t>Short-term borrowings from financial institutions</t>
  </si>
  <si>
    <t>Amortisation on contract costs assets</t>
  </si>
  <si>
    <t>Non-current provisions for employee benefits</t>
  </si>
  <si>
    <t>Share of profit of associate accounted for</t>
  </si>
  <si>
    <t xml:space="preserve">  using equity method, net of tax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</si>
  <si>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</si>
  <si>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Transactions with owners, recorded directly in equity</t>
  </si>
  <si>
    <t>Investment in associate</t>
  </si>
  <si>
    <t>Other current financial liabilities</t>
  </si>
  <si>
    <t>Profit before income tax expense</t>
  </si>
  <si>
    <t>Items that will not be reclassified subsequently</t>
  </si>
  <si>
    <t xml:space="preserve">   to profit or loss</t>
  </si>
  <si>
    <t xml:space="preserve">    subsequently to profit or loss</t>
  </si>
  <si>
    <t xml:space="preserve">   (2019: Liabilities under hire purchase</t>
  </si>
  <si>
    <t xml:space="preserve">   and finance lease agreements)</t>
  </si>
  <si>
    <t>Cash receipts from unit trust</t>
  </si>
  <si>
    <t>Cash payments for unit trust</t>
  </si>
  <si>
    <t>Total transactions with owners, recorded directly in equity</t>
  </si>
  <si>
    <t>Adjustments to reconcile profit to cash receipts (payments)</t>
  </si>
  <si>
    <t>(Reversal of) loss on inventories devaluation</t>
  </si>
  <si>
    <t>Payment of lease liabilities</t>
  </si>
  <si>
    <t>Depreciation for plant and equipment,</t>
  </si>
  <si>
    <t xml:space="preserve">   the parent</t>
  </si>
  <si>
    <t xml:space="preserve">   investment properties and right-of-use assets</t>
  </si>
  <si>
    <t>2022</t>
  </si>
  <si>
    <t>Income</t>
  </si>
  <si>
    <t>Total income</t>
  </si>
  <si>
    <t>Net cash generated from operations</t>
  </si>
  <si>
    <t>Tax expense</t>
  </si>
  <si>
    <t>Non-current assets classified as held for sale</t>
  </si>
  <si>
    <t>Current contract liabilities</t>
  </si>
  <si>
    <t>5)     Borrowing costs relating to the acquisition of assets</t>
  </si>
  <si>
    <t>Net cash used in financing activities</t>
  </si>
  <si>
    <t>2024</t>
  </si>
  <si>
    <t>Year ended 31 December 2024</t>
  </si>
  <si>
    <t>Balance at 1 January 2024</t>
  </si>
  <si>
    <t>Balance at 31 December 2024</t>
  </si>
  <si>
    <t>Net cash outflow on acquisition of subsidiary</t>
  </si>
  <si>
    <t xml:space="preserve">1)     Net (increase) decrease in other current receivables from </t>
  </si>
  <si>
    <t>Short-term loans to related party</t>
  </si>
  <si>
    <t>Short-term loans from related party</t>
  </si>
  <si>
    <t xml:space="preserve">Loss on remeasurements of </t>
  </si>
  <si>
    <t>Other comprehensive loss</t>
  </si>
  <si>
    <t xml:space="preserve">   Distributions to owners of the parent</t>
  </si>
  <si>
    <t xml:space="preserve">   Total distributions to owners of the parent</t>
  </si>
  <si>
    <t xml:space="preserve">   Distributions to owners</t>
  </si>
  <si>
    <t xml:space="preserve">   Total distributions to owners</t>
  </si>
  <si>
    <t>(Reversal of) impairment loss on machinery and plant equipment</t>
  </si>
  <si>
    <t>5, 7</t>
  </si>
  <si>
    <t>16, 23</t>
  </si>
  <si>
    <t>2025</t>
  </si>
  <si>
    <t>Year ended 31 December 2025</t>
  </si>
  <si>
    <t>Balance at 1 January 2025</t>
  </si>
  <si>
    <t>Balance at 31 December 2025</t>
  </si>
  <si>
    <t>Loss on return of capital of investment in subsidiary</t>
  </si>
  <si>
    <t>Proceeds from disposals of intangible assets</t>
  </si>
  <si>
    <t xml:space="preserve">Consolidated financial statements </t>
  </si>
  <si>
    <t>(Reversal of) expected credit loss</t>
  </si>
  <si>
    <t xml:space="preserve">2)     Net decrease in trust receipts from </t>
  </si>
  <si>
    <t xml:space="preserve">3)     Net increase in other current payables from </t>
  </si>
  <si>
    <t>Repayment of short-term borrowings from related parties</t>
  </si>
  <si>
    <t>Proceeds from long-term borrowings from financial instituitions</t>
  </si>
  <si>
    <t>Repayment of long-term borrowings from financial institutions</t>
  </si>
  <si>
    <t>Provision for employee benefits</t>
  </si>
  <si>
    <t xml:space="preserve">Unrealised loss on exchange rate and </t>
  </si>
  <si>
    <t xml:space="preserve">   fair value changes in derivatives</t>
  </si>
  <si>
    <t>Employee benefits paid</t>
  </si>
  <si>
    <t>Proceeds from short-term borrowings from related parties</t>
  </si>
  <si>
    <t>8, 20</t>
  </si>
  <si>
    <t>Net decrease in short-term loans to related party</t>
  </si>
  <si>
    <t>4)     Net (increase) decrease in right-of-use assets</t>
  </si>
  <si>
    <t xml:space="preserve">     reclassified subsequently to profit or loss</t>
  </si>
  <si>
    <t>Income tax relating to items that will not be</t>
  </si>
  <si>
    <t>Taxes received (paid)</t>
  </si>
  <si>
    <t xml:space="preserve">Net increase (decrease) in short-term borrowings </t>
  </si>
  <si>
    <t xml:space="preserve">   from financial institutions</t>
  </si>
  <si>
    <t xml:space="preserve">            purchase of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</si>
</sst>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</numFmts>
  <fonts count="18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u val="singleAccounting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4" fillId="0" borderId="0"/>
    <xf numFmtId="0" fontId="15" fillId="0" borderId="0"/>
    <xf numFmtId="0" fontId="3" fillId="0" borderId="0"/>
    <xf numFmtId="0" fontId="2" fillId="0" borderId="0"/>
    <xf numFmtId="0" fontId="2" fillId="0" borderId="0">
      <alignment vertical="center"/>
    </xf>
  </cellStyleXfs>
  <cellXfs count="455">
    <xf numFmtId="0" fontId="0" fillId="0" borderId="0" xfId="0"/>
    <xf numFmtId="0" fontId="5" fillId="0" borderId="0" xfId="0" applyFont="1" applyAlignment="1">
      <alignment horizontal="centerContinuous"/>
    </xf>
    <xf numFmtId="0" fontId="5" fillId="0" borderId="0" xfId="0" applyFont="1"/>
    <xf numFmtId="37" fontId="5" fillId="0" borderId="0" xfId="0" applyNumberFormat="1" applyFont="1"/>
    <xf numFmtId="0" fontId="8" fillId="0" borderId="0" xfId="0" applyFont="1"/>
    <xf numFmtId="37" fontId="7" fillId="0" borderId="0" xfId="0" applyNumberFormat="1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5" applyFont="1"/>
    <xf numFmtId="0" fontId="7" fillId="0" borderId="0" xfId="2" applyFont="1" applyAlignment="1">
      <alignment horizontal="center" vertical="center"/>
    </xf>
    <xf numFmtId="0" fontId="11" fillId="0" borderId="0" xfId="5" applyFont="1"/>
    <xf numFmtId="0" fontId="7" fillId="0" borderId="0" xfId="5" applyFont="1" applyAlignment="1">
      <alignment horizontal="center"/>
    </xf>
    <xf numFmtId="41" fontId="4" fillId="0" borderId="0" xfId="2" applyNumberFormat="1" applyFont="1"/>
    <xf numFmtId="37" fontId="4" fillId="0" borderId="0" xfId="2" applyNumberFormat="1" applyFo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0" fillId="0" borderId="0" xfId="5" applyFont="1"/>
    <xf numFmtId="0" fontId="0" fillId="0" borderId="0" xfId="5" applyFont="1" applyAlignment="1">
      <alignment horizontal="center"/>
    </xf>
    <xf numFmtId="41" fontId="0" fillId="0" borderId="0" xfId="1" applyNumberFormat="1" applyFont="1" applyAlignment="1">
      <alignment horizontal="center" vertical="center" wrapText="1"/>
    </xf>
    <xf numFmtId="41" fontId="4" fillId="0" borderId="2" xfId="2" applyNumberFormat="1" applyFont="1" applyBorder="1"/>
    <xf numFmtId="41" fontId="4" fillId="0" borderId="2" xfId="2" applyNumberFormat="1" applyFont="1" applyBorder="1" applyAlignment="1">
      <alignment horizontal="center"/>
    </xf>
    <xf numFmtId="41" fontId="4" fillId="0" borderId="0" xfId="2" applyNumberFormat="1" applyFont="1" applyAlignment="1">
      <alignment horizontal="center"/>
    </xf>
    <xf numFmtId="0" fontId="0" fillId="0" borderId="0" xfId="2" applyFont="1" applyAlignment="1">
      <alignment horizontal="center"/>
    </xf>
    <xf numFmtId="37" fontId="0" fillId="0" borderId="0" xfId="0" applyNumberFormat="1"/>
    <xf numFmtId="41" fontId="0" fillId="0" borderId="2" xfId="1" applyNumberFormat="1" applyFont="1" applyBorder="1" applyAlignment="1">
      <alignment horizontal="center" vertical="center" wrapText="1"/>
    </xf>
    <xf numFmtId="41" fontId="0" fillId="0" borderId="0" xfId="1" applyNumberFormat="1" applyFont="1" applyBorder="1" applyAlignment="1">
      <alignment horizontal="center" vertical="center" wrapText="1"/>
    </xf>
    <xf numFmtId="41" fontId="0" fillId="0" borderId="0" xfId="2" applyNumberFormat="1" applyFont="1" applyAlignment="1">
      <alignment horizontal="center"/>
    </xf>
    <xf numFmtId="41" fontId="0" fillId="0" borderId="2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41" fontId="0" fillId="0" borderId="0" xfId="2" applyNumberFormat="1" applyFont="1"/>
    <xf numFmtId="37" fontId="0" fillId="0" borderId="0" xfId="2" applyNumberFormat="1" applyFont="1"/>
    <xf numFmtId="41" fontId="0" fillId="0" borderId="2" xfId="2" applyNumberFormat="1" applyFont="1" applyBorder="1"/>
    <xf numFmtId="41" fontId="0" fillId="0" borderId="0" xfId="1" applyNumberFormat="1" applyFont="1" applyBorder="1" applyAlignment="1">
      <alignment horizontal="left" vertical="center" wrapText="1"/>
    </xf>
    <xf numFmtId="41" fontId="0" fillId="0" borderId="0" xfId="1" applyNumberFormat="1" applyFont="1" applyAlignment="1">
      <alignment horizontal="left" vertical="center" wrapText="1"/>
    </xf>
    <xf numFmtId="41" fontId="0" fillId="0" borderId="0" xfId="2" applyNumberFormat="1" applyFont="1" applyAlignment="1">
      <alignment horizontal="left" vertical="center"/>
    </xf>
    <xf numFmtId="41" fontId="0" fillId="0" borderId="5" xfId="1" applyNumberFormat="1" applyFont="1" applyBorder="1" applyAlignment="1">
      <alignment horizontal="left" vertical="center" wrapText="1"/>
    </xf>
    <xf numFmtId="41" fontId="4" fillId="0" borderId="4" xfId="2" applyNumberFormat="1" applyFont="1" applyBorder="1"/>
    <xf numFmtId="41" fontId="0" fillId="0" borderId="4" xfId="1" applyNumberFormat="1" applyFont="1" applyBorder="1" applyAlignment="1">
      <alignment horizontal="center" vertical="center" wrapText="1"/>
    </xf>
    <xf numFmtId="41" fontId="0" fillId="0" borderId="3" xfId="1" applyNumberFormat="1" applyFont="1" applyBorder="1" applyAlignment="1">
      <alignment horizontal="center" vertical="center" wrapText="1"/>
    </xf>
    <xf numFmtId="41" fontId="4" fillId="0" borderId="3" xfId="2" applyNumberFormat="1" applyFont="1" applyBorder="1" applyAlignment="1">
      <alignment horizontal="center"/>
    </xf>
    <xf numFmtId="0" fontId="10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centerContinuous"/>
      <protection locked="0"/>
    </xf>
    <xf numFmtId="38" fontId="5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37" fontId="5" fillId="0" borderId="0" xfId="0" quotePrefix="1" applyNumberFormat="1" applyFont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38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38" fontId="5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38" fontId="7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0" fontId="5" fillId="0" borderId="0" xfId="6" applyFont="1" applyAlignment="1" applyProtection="1">
      <alignment horizontal="left"/>
      <protection locked="0"/>
    </xf>
    <xf numFmtId="0" fontId="7" fillId="0" borderId="0" xfId="7" applyFont="1" applyAlignment="1" applyProtection="1">
      <alignment horizontal="center"/>
      <protection locked="0"/>
    </xf>
    <xf numFmtId="41" fontId="5" fillId="0" borderId="0" xfId="6" applyNumberFormat="1" applyFont="1" applyProtection="1">
      <protection locked="0"/>
    </xf>
    <xf numFmtId="0" fontId="0" fillId="0" borderId="0" xfId="6" applyFont="1" applyAlignment="1" applyProtection="1">
      <alignment horizontal="left"/>
      <protection locked="0"/>
    </xf>
    <xf numFmtId="164" fontId="5" fillId="0" borderId="0" xfId="1" applyFont="1" applyFill="1" applyAlignment="1" applyProtection="1">
      <protection locked="0"/>
    </xf>
    <xf numFmtId="41" fontId="5" fillId="0" borderId="0" xfId="0" applyNumberFormat="1" applyFont="1" applyProtection="1">
      <protection locked="0"/>
    </xf>
    <xf numFmtId="164" fontId="5" fillId="2" borderId="0" xfId="1" applyFont="1" applyFill="1" applyAlignment="1" applyProtection="1">
      <alignment horizontal="center"/>
      <protection locked="0"/>
    </xf>
    <xf numFmtId="166" fontId="5" fillId="0" borderId="0" xfId="1" applyNumberFormat="1" applyFont="1" applyFill="1" applyAlignment="1" applyProtection="1">
      <protection locked="0"/>
    </xf>
    <xf numFmtId="164" fontId="4" fillId="0" borderId="2" xfId="1" applyFont="1" applyFill="1" applyBorder="1" applyAlignment="1" applyProtection="1">
      <protection locked="0"/>
    </xf>
    <xf numFmtId="37" fontId="4" fillId="0" borderId="0" xfId="0" applyNumberFormat="1" applyFont="1" applyProtection="1">
      <protection locked="0"/>
    </xf>
    <xf numFmtId="37" fontId="4" fillId="0" borderId="0" xfId="6" applyNumberFormat="1" applyFont="1" applyProtection="1">
      <protection locked="0"/>
    </xf>
    <xf numFmtId="0" fontId="5" fillId="0" borderId="0" xfId="0" applyFont="1" applyAlignment="1" applyProtection="1">
      <alignment horizontal="justify"/>
      <protection locked="0"/>
    </xf>
    <xf numFmtId="37" fontId="5" fillId="0" borderId="0" xfId="6" applyNumberFormat="1" applyFont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41" fontId="16" fillId="0" borderId="0" xfId="4" applyNumberFormat="1" applyFont="1" applyProtection="1">
      <protection locked="0"/>
    </xf>
    <xf numFmtId="37" fontId="5" fillId="0" borderId="0" xfId="6" applyNumberFormat="1" applyFont="1" applyAlignment="1" applyProtection="1">
      <alignment horizontal="center"/>
      <protection locked="0"/>
    </xf>
    <xf numFmtId="166" fontId="5" fillId="2" borderId="0" xfId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Alignment="1" applyProtection="1">
      <alignment horizontal="center"/>
      <protection locked="0"/>
    </xf>
    <xf numFmtId="41" fontId="16" fillId="0" borderId="0" xfId="4" applyNumberFormat="1" applyFont="1" applyAlignment="1" applyProtection="1">
      <alignment horizontal="center"/>
      <protection locked="0"/>
    </xf>
    <xf numFmtId="41" fontId="4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38" fontId="11" fillId="0" borderId="0" xfId="0" applyNumberFormat="1" applyFont="1" applyProtection="1">
      <protection locked="0"/>
    </xf>
    <xf numFmtId="38" fontId="0" fillId="0" borderId="0" xfId="0" applyNumberFormat="1" applyProtection="1">
      <protection locked="0"/>
    </xf>
    <xf numFmtId="164" fontId="5" fillId="0" borderId="0" xfId="1" applyFont="1" applyAlignment="1" applyProtection="1"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1" applyFont="1" applyFill="1" applyProtection="1">
      <protection locked="0"/>
    </xf>
    <xf numFmtId="166" fontId="0" fillId="0" borderId="0" xfId="1" applyNumberFormat="1" applyFont="1" applyFill="1" applyProtection="1">
      <protection locked="0"/>
    </xf>
    <xf numFmtId="164" fontId="0" fillId="0" borderId="0" xfId="1" applyFont="1" applyAlignment="1" applyProtection="1">
      <alignment horizontal="right"/>
      <protection locked="0"/>
    </xf>
    <xf numFmtId="38" fontId="4" fillId="0" borderId="0" xfId="0" applyNumberFormat="1" applyFont="1" applyProtection="1">
      <protection locked="0"/>
    </xf>
    <xf numFmtId="38" fontId="11" fillId="0" borderId="0" xfId="0" applyNumberFormat="1" applyFont="1" applyAlignment="1" applyProtection="1">
      <alignment horizontal="center"/>
      <protection locked="0"/>
    </xf>
    <xf numFmtId="38" fontId="4" fillId="0" borderId="5" xfId="0" applyNumberFormat="1" applyFont="1" applyBorder="1" applyProtection="1">
      <protection locked="0"/>
    </xf>
    <xf numFmtId="37" fontId="5" fillId="0" borderId="0" xfId="0" quotePrefix="1" applyNumberFormat="1" applyFont="1" applyAlignment="1" applyProtection="1">
      <alignment horizontal="center"/>
      <protection locked="0"/>
    </xf>
    <xf numFmtId="38" fontId="5" fillId="0" borderId="4" xfId="0" applyNumberFormat="1" applyFont="1" applyBorder="1" applyProtection="1">
      <protection locked="0"/>
    </xf>
    <xf numFmtId="164" fontId="4" fillId="0" borderId="0" xfId="1" applyFont="1" applyAlignment="1" applyProtection="1">
      <protection locked="0"/>
    </xf>
    <xf numFmtId="37" fontId="5" fillId="0" borderId="2" xfId="0" applyNumberFormat="1" applyFont="1" applyBorder="1" applyProtection="1">
      <protection locked="0"/>
    </xf>
    <xf numFmtId="166" fontId="5" fillId="0" borderId="2" xfId="1" applyNumberFormat="1" applyFont="1" applyBorder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38" fontId="5" fillId="0" borderId="2" xfId="0" applyNumberFormat="1" applyFont="1" applyBorder="1" applyProtection="1">
      <protection locked="0"/>
    </xf>
    <xf numFmtId="41" fontId="4" fillId="0" borderId="0" xfId="6" applyNumberFormat="1" applyFont="1" applyAlignment="1" applyProtection="1">
      <alignment horizontal="right"/>
      <protection locked="0"/>
    </xf>
    <xf numFmtId="41" fontId="4" fillId="0" borderId="0" xfId="6" applyNumberFormat="1" applyFont="1" applyProtection="1">
      <protection locked="0"/>
    </xf>
    <xf numFmtId="166" fontId="4" fillId="0" borderId="3" xfId="1" applyNumberFormat="1" applyFont="1" applyFill="1" applyBorder="1" applyAlignment="1" applyProtection="1"/>
    <xf numFmtId="37" fontId="4" fillId="0" borderId="2" xfId="6" applyNumberFormat="1" applyFont="1" applyBorder="1"/>
    <xf numFmtId="37" fontId="4" fillId="0" borderId="3" xfId="6" applyNumberFormat="1" applyFont="1" applyBorder="1"/>
    <xf numFmtId="166" fontId="4" fillId="0" borderId="4" xfId="1" applyNumberFormat="1" applyFont="1" applyFill="1" applyBorder="1" applyAlignment="1" applyProtection="1"/>
    <xf numFmtId="37" fontId="4" fillId="0" borderId="4" xfId="6" applyNumberFormat="1" applyFont="1" applyBorder="1"/>
    <xf numFmtId="38" fontId="4" fillId="0" borderId="3" xfId="0" applyNumberFormat="1" applyFont="1" applyBorder="1"/>
    <xf numFmtId="165" fontId="4" fillId="0" borderId="2" xfId="0" applyNumberFormat="1" applyFont="1" applyBorder="1"/>
    <xf numFmtId="38" fontId="4" fillId="0" borderId="2" xfId="0" applyNumberFormat="1" applyFont="1" applyBorder="1"/>
    <xf numFmtId="165" fontId="4" fillId="0" borderId="0" xfId="0" applyNumberFormat="1" applyFont="1"/>
    <xf numFmtId="38" fontId="4" fillId="0" borderId="0" xfId="0" applyNumberFormat="1" applyFont="1"/>
    <xf numFmtId="165" fontId="4" fillId="0" borderId="3" xfId="0" applyNumberFormat="1" applyFont="1" applyBorder="1"/>
    <xf numFmtId="165" fontId="4" fillId="0" borderId="4" xfId="0" applyNumberFormat="1" applyFont="1" applyBorder="1"/>
    <xf numFmtId="38" fontId="4" fillId="0" borderId="4" xfId="0" applyNumberFormat="1" applyFont="1" applyBorder="1"/>
    <xf numFmtId="0" fontId="10" fillId="2" borderId="0" xfId="0" applyFont="1" applyFill="1" applyProtection="1">
      <protection locked="0"/>
    </xf>
    <xf numFmtId="0" fontId="7" fillId="2" borderId="0" xfId="0" applyFont="1" applyFill="1" applyAlignment="1" applyProtection="1">
      <alignment horizontal="center"/>
      <protection locked="0"/>
    </xf>
    <xf numFmtId="37" fontId="5" fillId="2" borderId="0" xfId="0" applyNumberFormat="1" applyFont="1" applyFill="1" applyAlignment="1" applyProtection="1">
      <alignment horizontal="centerContinuous"/>
      <protection locked="0"/>
    </xf>
    <xf numFmtId="0" fontId="0" fillId="2" borderId="0" xfId="0" applyFill="1" applyProtection="1">
      <protection locked="0"/>
    </xf>
    <xf numFmtId="0" fontId="8" fillId="2" borderId="0" xfId="0" applyFont="1" applyFill="1" applyAlignment="1" applyProtection="1">
      <alignment horizontal="left"/>
      <protection locked="0"/>
    </xf>
    <xf numFmtId="37" fontId="5" fillId="2" borderId="0" xfId="0" quotePrefix="1" applyNumberFormat="1" applyFont="1" applyFill="1" applyAlignment="1" applyProtection="1">
      <alignment horizontal="centerContinuous"/>
      <protection locked="0"/>
    </xf>
    <xf numFmtId="37" fontId="5" fillId="2" borderId="0" xfId="0" applyNumberFormat="1" applyFont="1" applyFill="1" applyAlignment="1" applyProtection="1">
      <alignment horizontal="right"/>
      <protection locked="0"/>
    </xf>
    <xf numFmtId="37" fontId="5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center" wrapText="1"/>
      <protection locked="0"/>
    </xf>
    <xf numFmtId="37" fontId="7" fillId="2" borderId="0" xfId="0" applyNumberFormat="1" applyFont="1" applyFill="1" applyAlignment="1" applyProtection="1">
      <alignment horizontal="center"/>
      <protection locked="0"/>
    </xf>
    <xf numFmtId="37" fontId="6" fillId="2" borderId="0" xfId="0" applyNumberFormat="1" applyFont="1" applyFill="1" applyAlignment="1" applyProtection="1">
      <alignment horizontal="right"/>
      <protection locked="0"/>
    </xf>
    <xf numFmtId="38" fontId="5" fillId="2" borderId="0" xfId="0" applyNumberFormat="1" applyFont="1" applyFill="1" applyProtection="1">
      <protection locked="0"/>
    </xf>
    <xf numFmtId="0" fontId="11" fillId="2" borderId="0" xfId="0" applyFont="1" applyFill="1" applyProtection="1">
      <protection locked="0"/>
    </xf>
    <xf numFmtId="38" fontId="7" fillId="2" borderId="0" xfId="0" applyNumberFormat="1" applyFont="1" applyFill="1" applyAlignment="1" applyProtection="1">
      <alignment horizontal="center"/>
      <protection locked="0"/>
    </xf>
    <xf numFmtId="37" fontId="5" fillId="2" borderId="0" xfId="0" applyNumberFormat="1" applyFont="1" applyFill="1" applyProtection="1">
      <protection locked="0"/>
    </xf>
    <xf numFmtId="166" fontId="5" fillId="2" borderId="0" xfId="1" applyNumberFormat="1" applyFont="1" applyFill="1" applyAlignment="1" applyProtection="1">
      <protection locked="0"/>
    </xf>
    <xf numFmtId="37" fontId="5" fillId="2" borderId="0" xfId="1" applyNumberFormat="1" applyFont="1" applyFill="1" applyAlignment="1" applyProtection="1">
      <protection locked="0"/>
    </xf>
    <xf numFmtId="164" fontId="4" fillId="2" borderId="0" xfId="1" applyFont="1" applyFill="1" applyAlignment="1" applyProtection="1">
      <alignment horizontal="center"/>
      <protection locked="0"/>
    </xf>
    <xf numFmtId="37" fontId="4" fillId="2" borderId="0" xfId="1" applyNumberFormat="1" applyFont="1" applyFill="1" applyAlignment="1" applyProtection="1">
      <protection locked="0"/>
    </xf>
    <xf numFmtId="0" fontId="4" fillId="2" borderId="0" xfId="0" applyFont="1" applyFill="1" applyProtection="1">
      <protection locked="0"/>
    </xf>
    <xf numFmtId="37" fontId="4" fillId="2" borderId="0" xfId="0" applyNumberFormat="1" applyFont="1" applyFill="1" applyProtection="1">
      <protection locked="0"/>
    </xf>
    <xf numFmtId="37" fontId="5" fillId="2" borderId="0" xfId="1" applyNumberFormat="1" applyFont="1" applyFill="1" applyAlignment="1" applyProtection="1">
      <alignment horizontal="right"/>
      <protection locked="0"/>
    </xf>
    <xf numFmtId="37" fontId="5" fillId="2" borderId="2" xfId="0" applyNumberFormat="1" applyFont="1" applyFill="1" applyBorder="1" applyProtection="1">
      <protection locked="0"/>
    </xf>
    <xf numFmtId="164" fontId="4" fillId="2" borderId="2" xfId="1" applyFont="1" applyFill="1" applyBorder="1" applyAlignment="1" applyProtection="1">
      <alignment horizontal="center"/>
      <protection locked="0"/>
    </xf>
    <xf numFmtId="164" fontId="4" fillId="2" borderId="0" xfId="1" applyFont="1" applyFill="1" applyBorder="1" applyAlignment="1" applyProtection="1">
      <alignment horizontal="center"/>
      <protection locked="0"/>
    </xf>
    <xf numFmtId="37" fontId="5" fillId="2" borderId="2" xfId="0" applyNumberFormat="1" applyFont="1" applyFill="1" applyBorder="1" applyAlignment="1" applyProtection="1">
      <alignment horizontal="right"/>
      <protection locked="0"/>
    </xf>
    <xf numFmtId="165" fontId="0" fillId="2" borderId="2" xfId="0" applyNumberFormat="1" applyFill="1" applyBorder="1" applyAlignment="1" applyProtection="1">
      <alignment horizontal="right"/>
      <protection locked="0"/>
    </xf>
    <xf numFmtId="37" fontId="0" fillId="2" borderId="0" xfId="0" applyNumberFormat="1" applyFill="1" applyAlignment="1" applyProtection="1">
      <alignment horizontal="center"/>
      <protection locked="0"/>
    </xf>
    <xf numFmtId="41" fontId="5" fillId="2" borderId="0" xfId="0" applyNumberFormat="1" applyFont="1" applyFill="1" applyProtection="1">
      <protection locked="0"/>
    </xf>
    <xf numFmtId="41" fontId="5" fillId="2" borderId="0" xfId="0" applyNumberFormat="1" applyFont="1" applyFill="1" applyAlignment="1" applyProtection="1">
      <alignment horizontal="right"/>
      <protection locked="0"/>
    </xf>
    <xf numFmtId="164" fontId="5" fillId="2" borderId="5" xfId="1" applyFont="1" applyFill="1" applyBorder="1" applyAlignment="1" applyProtection="1">
      <alignment horizontal="center"/>
      <protection locked="0"/>
    </xf>
    <xf numFmtId="164" fontId="5" fillId="2" borderId="0" xfId="1" applyFont="1" applyFill="1" applyBorder="1" applyAlignment="1" applyProtection="1">
      <alignment horizontal="center"/>
      <protection locked="0"/>
    </xf>
    <xf numFmtId="41" fontId="4" fillId="2" borderId="0" xfId="0" applyNumberFormat="1" applyFont="1" applyFill="1" applyAlignment="1" applyProtection="1">
      <alignment horizontal="right"/>
      <protection locked="0"/>
    </xf>
    <xf numFmtId="164" fontId="4" fillId="2" borderId="0" xfId="1" applyFont="1" applyFill="1" applyBorder="1" applyAlignment="1" applyProtection="1">
      <alignment horizontal="right"/>
      <protection locked="0"/>
    </xf>
    <xf numFmtId="41" fontId="4" fillId="2" borderId="5" xfId="0" applyNumberFormat="1" applyFont="1" applyFill="1" applyBorder="1" applyProtection="1">
      <protection locked="0"/>
    </xf>
    <xf numFmtId="41" fontId="5" fillId="2" borderId="0" xfId="0" applyNumberFormat="1" applyFont="1" applyFill="1" applyAlignment="1" applyProtection="1">
      <alignment horizontal="center"/>
      <protection locked="0"/>
    </xf>
    <xf numFmtId="41" fontId="4" fillId="2" borderId="0" xfId="1" applyNumberFormat="1" applyFont="1" applyFill="1" applyBorder="1" applyAlignment="1" applyProtection="1">
      <alignment horizontal="center"/>
      <protection locked="0"/>
    </xf>
    <xf numFmtId="37" fontId="4" fillId="2" borderId="0" xfId="0" applyNumberFormat="1" applyFont="1" applyFill="1" applyAlignment="1" applyProtection="1">
      <alignment horizontal="right"/>
      <protection locked="0"/>
    </xf>
    <xf numFmtId="165" fontId="0" fillId="2" borderId="0" xfId="0" applyNumberFormat="1" applyFill="1" applyAlignment="1" applyProtection="1">
      <alignment horizontal="right"/>
      <protection locked="0"/>
    </xf>
    <xf numFmtId="38" fontId="11" fillId="2" borderId="0" xfId="0" applyNumberFormat="1" applyFont="1" applyFill="1" applyAlignment="1" applyProtection="1">
      <alignment horizontal="center"/>
      <protection locked="0"/>
    </xf>
    <xf numFmtId="38" fontId="4" fillId="2" borderId="0" xfId="0" applyNumberFormat="1" applyFont="1" applyFill="1" applyProtection="1">
      <protection locked="0"/>
    </xf>
    <xf numFmtId="37" fontId="0" fillId="2" borderId="0" xfId="0" applyNumberFormat="1" applyFill="1" applyProtection="1">
      <protection locked="0"/>
    </xf>
    <xf numFmtId="39" fontId="5" fillId="2" borderId="0" xfId="0" applyNumberFormat="1" applyFont="1" applyFill="1" applyProtection="1">
      <protection locked="0"/>
    </xf>
    <xf numFmtId="39" fontId="5" fillId="2" borderId="0" xfId="1" applyNumberFormat="1" applyFont="1" applyFill="1" applyBorder="1" applyAlignment="1" applyProtection="1">
      <protection locked="0"/>
    </xf>
    <xf numFmtId="165" fontId="4" fillId="2" borderId="3" xfId="0" applyNumberFormat="1" applyFont="1" applyFill="1" applyBorder="1"/>
    <xf numFmtId="37" fontId="4" fillId="2" borderId="3" xfId="0" applyNumberFormat="1" applyFont="1" applyFill="1" applyBorder="1"/>
    <xf numFmtId="37" fontId="4" fillId="2" borderId="0" xfId="0" applyNumberFormat="1" applyFont="1" applyFill="1"/>
    <xf numFmtId="165" fontId="4" fillId="2" borderId="0" xfId="0" applyNumberFormat="1" applyFont="1" applyFill="1"/>
    <xf numFmtId="41" fontId="4" fillId="2" borderId="2" xfId="0" applyNumberFormat="1" applyFont="1" applyFill="1" applyBorder="1" applyAlignment="1">
      <alignment horizontal="right"/>
    </xf>
    <xf numFmtId="41" fontId="4" fillId="2" borderId="0" xfId="1" applyNumberFormat="1" applyFont="1" applyFill="1" applyBorder="1" applyAlignment="1" applyProtection="1">
      <alignment horizontal="right"/>
    </xf>
    <xf numFmtId="41" fontId="4" fillId="2" borderId="0" xfId="0" applyNumberFormat="1" applyFont="1" applyFill="1" applyAlignment="1">
      <alignment horizontal="right"/>
    </xf>
    <xf numFmtId="166" fontId="4" fillId="2" borderId="1" xfId="0" applyNumberFormat="1" applyFont="1" applyFill="1" applyBorder="1" applyAlignment="1">
      <alignment horizontal="right"/>
    </xf>
    <xf numFmtId="37" fontId="4" fillId="2" borderId="1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165" fontId="0" fillId="2" borderId="0" xfId="0" applyNumberFormat="1" applyFill="1" applyAlignment="1">
      <alignment horizontal="right"/>
    </xf>
    <xf numFmtId="37" fontId="4" fillId="2" borderId="1" xfId="0" applyNumberFormat="1" applyFont="1" applyFill="1" applyBorder="1"/>
    <xf numFmtId="164" fontId="5" fillId="0" borderId="4" xfId="1" applyFont="1" applyFill="1" applyBorder="1" applyAlignment="1" applyProtection="1">
      <alignment vertical="center"/>
    </xf>
    <xf numFmtId="0" fontId="5" fillId="0" borderId="0" xfId="0" applyFont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2" applyFont="1" applyProtection="1">
      <protection locked="0"/>
    </xf>
    <xf numFmtId="0" fontId="7" fillId="0" borderId="0" xfId="2" applyFont="1" applyProtection="1">
      <protection locked="0"/>
    </xf>
    <xf numFmtId="0" fontId="5" fillId="0" borderId="0" xfId="2" applyFont="1" applyAlignment="1" applyProtection="1">
      <alignment horizontal="center"/>
      <protection locked="0"/>
    </xf>
    <xf numFmtId="0" fontId="5" fillId="0" borderId="0" xfId="5" applyFont="1" applyAlignment="1" applyProtection="1">
      <alignment horizontal="center"/>
      <protection locked="0"/>
    </xf>
    <xf numFmtId="37" fontId="5" fillId="0" borderId="0" xfId="2" applyNumberFormat="1" applyFont="1" applyProtection="1">
      <protection locked="0"/>
    </xf>
    <xf numFmtId="0" fontId="0" fillId="0" borderId="0" xfId="5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/>
      <protection locked="0"/>
    </xf>
    <xf numFmtId="0" fontId="0" fillId="0" borderId="0" xfId="2" applyFont="1" applyAlignment="1" applyProtection="1">
      <alignment horizontal="center"/>
      <protection locked="0"/>
    </xf>
    <xf numFmtId="0" fontId="5" fillId="0" borderId="0" xfId="5" applyFont="1" applyProtection="1">
      <protection locked="0"/>
    </xf>
    <xf numFmtId="37" fontId="5" fillId="0" borderId="0" xfId="2" applyNumberFormat="1" applyFont="1" applyAlignment="1" applyProtection="1">
      <alignment horizontal="center"/>
      <protection locked="0"/>
    </xf>
    <xf numFmtId="37" fontId="0" fillId="0" borderId="0" xfId="2" applyNumberFormat="1" applyFont="1" applyAlignment="1" applyProtection="1">
      <alignment horizontal="center"/>
      <protection locked="0"/>
    </xf>
    <xf numFmtId="0" fontId="12" fillId="0" borderId="0" xfId="5" applyFont="1" applyAlignment="1" applyProtection="1">
      <alignment horizontal="center"/>
      <protection locked="0"/>
    </xf>
    <xf numFmtId="0" fontId="12" fillId="0" borderId="0" xfId="2" applyFont="1" applyAlignment="1" applyProtection="1">
      <alignment horizontal="center"/>
      <protection locked="0"/>
    </xf>
    <xf numFmtId="37" fontId="6" fillId="0" borderId="0" xfId="2" applyNumberFormat="1" applyFont="1" applyAlignment="1" applyProtection="1">
      <alignment horizontal="center"/>
      <protection locked="0"/>
    </xf>
    <xf numFmtId="0" fontId="7" fillId="0" borderId="0" xfId="5" applyFont="1" applyAlignment="1" applyProtection="1">
      <alignment horizontal="center"/>
      <protection locked="0"/>
    </xf>
    <xf numFmtId="0" fontId="4" fillId="0" borderId="0" xfId="5" applyFont="1" applyProtection="1">
      <protection locked="0"/>
    </xf>
    <xf numFmtId="41" fontId="17" fillId="0" borderId="0" xfId="1" applyNumberFormat="1" applyFont="1" applyBorder="1" applyAlignment="1" applyProtection="1">
      <alignment horizontal="center" wrapText="1"/>
      <protection locked="0"/>
    </xf>
    <xf numFmtId="41" fontId="17" fillId="0" borderId="0" xfId="2" applyNumberFormat="1" applyFont="1" applyAlignment="1" applyProtection="1">
      <alignment horizontal="center"/>
      <protection locked="0"/>
    </xf>
    <xf numFmtId="41" fontId="17" fillId="0" borderId="0" xfId="1" applyNumberFormat="1" applyFont="1" applyFill="1" applyBorder="1" applyAlignment="1" applyProtection="1">
      <alignment horizontal="center" wrapText="1"/>
      <protection locked="0"/>
    </xf>
    <xf numFmtId="41" fontId="17" fillId="0" borderId="0" xfId="1" applyNumberFormat="1" applyFont="1" applyAlignment="1" applyProtection="1">
      <alignment horizontal="left" wrapText="1"/>
      <protection locked="0"/>
    </xf>
    <xf numFmtId="41" fontId="17" fillId="0" borderId="0" xfId="2" applyNumberFormat="1" applyFont="1" applyAlignment="1" applyProtection="1">
      <alignment horizontal="left"/>
      <protection locked="0"/>
    </xf>
    <xf numFmtId="41" fontId="17" fillId="0" borderId="0" xfId="1" applyNumberFormat="1" applyFont="1" applyBorder="1" applyAlignment="1" applyProtection="1">
      <alignment horizontal="left" wrapText="1"/>
      <protection locked="0"/>
    </xf>
    <xf numFmtId="41" fontId="4" fillId="0" borderId="0" xfId="1" applyNumberFormat="1" applyFont="1" applyBorder="1" applyAlignment="1" applyProtection="1">
      <alignment horizontal="center" wrapText="1"/>
      <protection locked="0"/>
    </xf>
    <xf numFmtId="41" fontId="4" fillId="0" borderId="0" xfId="2" applyNumberFormat="1" applyFont="1" applyProtection="1">
      <protection locked="0"/>
    </xf>
    <xf numFmtId="164" fontId="4" fillId="0" borderId="0" xfId="1" applyFont="1" applyBorder="1" applyAlignment="1" applyProtection="1">
      <protection locked="0"/>
    </xf>
    <xf numFmtId="41" fontId="4" fillId="0" borderId="0" xfId="1" applyNumberFormat="1" applyFont="1" applyFill="1" applyAlignment="1" applyProtection="1">
      <alignment horizontal="center" vertical="center" wrapText="1"/>
      <protection locked="0"/>
    </xf>
    <xf numFmtId="41" fontId="4" fillId="0" borderId="0" xfId="1" applyNumberFormat="1" applyFont="1" applyAlignment="1" applyProtection="1">
      <alignment horizontal="center" vertical="center" wrapText="1"/>
      <protection locked="0"/>
    </xf>
    <xf numFmtId="0" fontId="11" fillId="0" borderId="0" xfId="5" applyFont="1" applyProtection="1">
      <protection locked="0"/>
    </xf>
    <xf numFmtId="41" fontId="12" fillId="0" borderId="0" xfId="1" applyNumberFormat="1" applyFont="1" applyBorder="1" applyAlignment="1" applyProtection="1">
      <alignment horizontal="left" vertical="center" wrapText="1"/>
      <protection locked="0"/>
    </xf>
    <xf numFmtId="41" fontId="12" fillId="0" borderId="0" xfId="2" applyNumberFormat="1" applyFont="1" applyAlignment="1" applyProtection="1">
      <alignment horizontal="left" vertical="center"/>
      <protection locked="0"/>
    </xf>
    <xf numFmtId="41" fontId="12" fillId="0" borderId="0" xfId="1" applyNumberFormat="1" applyFont="1" applyFill="1" applyAlignment="1" applyProtection="1">
      <alignment horizontal="left" vertical="center" wrapText="1"/>
      <protection locked="0"/>
    </xf>
    <xf numFmtId="41" fontId="12" fillId="0" borderId="0" xfId="1" applyNumberFormat="1" applyFont="1" applyAlignment="1" applyProtection="1">
      <alignment horizontal="left" vertical="center" wrapText="1"/>
      <protection locked="0"/>
    </xf>
    <xf numFmtId="0" fontId="0" fillId="0" borderId="0" xfId="5" applyFont="1" applyProtection="1">
      <protection locked="0"/>
    </xf>
    <xf numFmtId="0" fontId="7" fillId="0" borderId="0" xfId="2" applyFont="1" applyAlignment="1" applyProtection="1">
      <alignment horizontal="center" vertical="center"/>
      <protection locked="0"/>
    </xf>
    <xf numFmtId="166" fontId="5" fillId="0" borderId="0" xfId="1" applyNumberFormat="1" applyFont="1" applyAlignment="1" applyProtection="1">
      <alignment horizontal="center" vertical="center"/>
      <protection locked="0"/>
    </xf>
    <xf numFmtId="166" fontId="5" fillId="0" borderId="0" xfId="1" applyNumberFormat="1" applyFont="1" applyFill="1" applyBorder="1" applyAlignment="1" applyProtection="1">
      <alignment horizontal="center" vertical="center"/>
      <protection locked="0"/>
    </xf>
    <xf numFmtId="166" fontId="5" fillId="0" borderId="0" xfId="1" applyNumberFormat="1" applyFont="1" applyBorder="1" applyAlignment="1" applyProtection="1">
      <alignment horizontal="center" vertical="center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41" fontId="5" fillId="0" borderId="0" xfId="1" applyNumberFormat="1" applyFont="1" applyBorder="1" applyAlignment="1" applyProtection="1">
      <alignment horizontal="center" vertical="center"/>
      <protection locked="0"/>
    </xf>
    <xf numFmtId="166" fontId="5" fillId="0" borderId="0" xfId="2" applyNumberFormat="1" applyFont="1" applyAlignment="1" applyProtection="1">
      <alignment horizontal="center" vertical="center"/>
      <protection locked="0"/>
    </xf>
    <xf numFmtId="0" fontId="12" fillId="0" borderId="0" xfId="5" applyFont="1" applyProtection="1">
      <protection locked="0"/>
    </xf>
    <xf numFmtId="166" fontId="5" fillId="0" borderId="0" xfId="2" applyNumberFormat="1" applyFont="1" applyAlignment="1" applyProtection="1">
      <alignment horizontal="left" vertical="center"/>
      <protection locked="0"/>
    </xf>
    <xf numFmtId="164" fontId="5" fillId="0" borderId="2" xfId="1" applyFont="1" applyBorder="1" applyAlignment="1" applyProtection="1">
      <alignment horizontal="center" vertical="center"/>
      <protection locked="0"/>
    </xf>
    <xf numFmtId="164" fontId="5" fillId="0" borderId="0" xfId="1" applyFont="1" applyBorder="1" applyAlignment="1" applyProtection="1">
      <alignment horizontal="center" vertical="center"/>
      <protection locked="0"/>
    </xf>
    <xf numFmtId="41" fontId="5" fillId="0" borderId="2" xfId="1" applyNumberFormat="1" applyFont="1" applyBorder="1" applyAlignment="1" applyProtection="1">
      <alignment horizontal="center" vertical="center"/>
      <protection locked="0"/>
    </xf>
    <xf numFmtId="164" fontId="0" fillId="0" borderId="2" xfId="1" applyFont="1" applyBorder="1" applyAlignment="1" applyProtection="1">
      <alignment horizontal="center" vertical="center"/>
      <protection locked="0"/>
    </xf>
    <xf numFmtId="166" fontId="5" fillId="0" borderId="2" xfId="1" applyNumberFormat="1" applyFont="1" applyFill="1" applyBorder="1" applyAlignment="1" applyProtection="1">
      <alignment horizontal="center"/>
      <protection locked="0"/>
    </xf>
    <xf numFmtId="166" fontId="4" fillId="0" borderId="0" xfId="1" applyNumberFormat="1" applyFont="1" applyAlignment="1" applyProtection="1">
      <protection locked="0"/>
    </xf>
    <xf numFmtId="166" fontId="5" fillId="0" borderId="2" xfId="1" applyNumberFormat="1" applyFont="1" applyBorder="1" applyAlignment="1" applyProtection="1">
      <alignment horizontal="center" vertical="center"/>
      <protection locked="0"/>
    </xf>
    <xf numFmtId="164" fontId="4" fillId="0" borderId="2" xfId="1" applyFont="1" applyFill="1" applyBorder="1" applyAlignment="1" applyProtection="1">
      <alignment horizontal="right"/>
      <protection locked="0"/>
    </xf>
    <xf numFmtId="166" fontId="4" fillId="0" borderId="0" xfId="1" applyNumberFormat="1" applyFont="1" applyBorder="1" applyAlignment="1" applyProtection="1">
      <protection locked="0"/>
    </xf>
    <xf numFmtId="166" fontId="4" fillId="0" borderId="2" xfId="1" applyNumberFormat="1" applyFont="1" applyFill="1" applyBorder="1" applyAlignment="1" applyProtection="1">
      <alignment horizontal="center"/>
      <protection locked="0"/>
    </xf>
    <xf numFmtId="37" fontId="4" fillId="0" borderId="2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Border="1" applyAlignment="1" applyProtection="1">
      <alignment horizontal="left" vertical="center"/>
      <protection locked="0"/>
    </xf>
    <xf numFmtId="166" fontId="4" fillId="0" borderId="0" xfId="1" applyNumberFormat="1" applyFont="1" applyBorder="1" applyAlignment="1" applyProtection="1">
      <alignment horizontal="center"/>
      <protection locked="0"/>
    </xf>
    <xf numFmtId="37" fontId="4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166" fontId="5" fillId="0" borderId="0" xfId="1" applyNumberFormat="1" applyFont="1" applyAlignment="1" applyProtection="1">
      <protection locked="0"/>
    </xf>
    <xf numFmtId="166" fontId="5" fillId="0" borderId="2" xfId="1" applyNumberFormat="1" applyFont="1" applyFill="1" applyBorder="1" applyAlignment="1" applyProtection="1">
      <protection locked="0"/>
    </xf>
    <xf numFmtId="166" fontId="5" fillId="0" borderId="0" xfId="1" applyNumberFormat="1" applyFont="1" applyBorder="1" applyAlignment="1" applyProtection="1">
      <protection locked="0"/>
    </xf>
    <xf numFmtId="166" fontId="5" fillId="0" borderId="2" xfId="1" applyNumberFormat="1" applyFont="1" applyBorder="1" applyAlignment="1" applyProtection="1">
      <protection locked="0"/>
    </xf>
    <xf numFmtId="166" fontId="5" fillId="0" borderId="0" xfId="1" applyNumberFormat="1" applyFont="1" applyBorder="1" applyAlignment="1" applyProtection="1">
      <alignment horizontal="center"/>
      <protection locked="0"/>
    </xf>
    <xf numFmtId="166" fontId="4" fillId="0" borderId="2" xfId="1" applyNumberFormat="1" applyFont="1" applyFill="1" applyBorder="1" applyAlignment="1" applyProtection="1">
      <protection locked="0"/>
    </xf>
    <xf numFmtId="166" fontId="4" fillId="0" borderId="2" xfId="1" applyNumberFormat="1" applyFont="1" applyBorder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4" fillId="0" borderId="0" xfId="2" applyNumberFormat="1" applyFont="1" applyProtection="1">
      <protection locked="0"/>
    </xf>
    <xf numFmtId="166" fontId="12" fillId="0" borderId="0" xfId="1" applyNumberFormat="1" applyFont="1" applyAlignment="1" applyProtection="1">
      <alignment horizontal="left" vertical="center"/>
      <protection locked="0"/>
    </xf>
    <xf numFmtId="166" fontId="12" fillId="0" borderId="0" xfId="1" applyNumberFormat="1" applyFont="1" applyFill="1" applyAlignment="1" applyProtection="1">
      <alignment horizontal="left" vertical="center"/>
      <protection locked="0"/>
    </xf>
    <xf numFmtId="166" fontId="12" fillId="0" borderId="0" xfId="1" applyNumberFormat="1" applyFont="1" applyBorder="1" applyAlignment="1" applyProtection="1">
      <alignment horizontal="left" vertical="center"/>
      <protection locked="0"/>
    </xf>
    <xf numFmtId="166" fontId="12" fillId="0" borderId="0" xfId="2" applyNumberFormat="1" applyFont="1" applyAlignment="1" applyProtection="1">
      <alignment horizontal="left" vertical="center"/>
      <protection locked="0"/>
    </xf>
    <xf numFmtId="166" fontId="5" fillId="0" borderId="2" xfId="1" applyNumberFormat="1" applyFont="1" applyFill="1" applyBorder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166" fontId="4" fillId="0" borderId="2" xfId="1" applyNumberFormat="1" applyFont="1" applyBorder="1" applyAlignment="1" applyProtection="1">
      <alignment horizontal="center" vertical="center"/>
      <protection locked="0"/>
    </xf>
    <xf numFmtId="166" fontId="4" fillId="0" borderId="0" xfId="1" applyNumberFormat="1" applyFont="1" applyBorder="1" applyAlignment="1" applyProtection="1">
      <alignment horizontal="center" vertical="center"/>
      <protection locked="0"/>
    </xf>
    <xf numFmtId="166" fontId="4" fillId="0" borderId="2" xfId="1" applyNumberFormat="1" applyFont="1" applyBorder="1" applyAlignment="1" applyProtection="1">
      <alignment vertical="center"/>
      <protection locked="0"/>
    </xf>
    <xf numFmtId="41" fontId="4" fillId="0" borderId="1" xfId="2" applyNumberFormat="1" applyFont="1" applyBorder="1" applyProtection="1">
      <protection locked="0"/>
    </xf>
    <xf numFmtId="164" fontId="4" fillId="0" borderId="1" xfId="1" applyFont="1" applyBorder="1" applyAlignment="1" applyProtection="1">
      <protection locked="0"/>
    </xf>
    <xf numFmtId="37" fontId="7" fillId="0" borderId="0" xfId="0" applyNumberFormat="1" applyFont="1" applyProtection="1">
      <protection locked="0"/>
    </xf>
    <xf numFmtId="0" fontId="7" fillId="0" borderId="0" xfId="5" applyFont="1" applyProtection="1">
      <protection locked="0"/>
    </xf>
    <xf numFmtId="41" fontId="4" fillId="0" borderId="0" xfId="1" applyNumberFormat="1" applyFont="1" applyBorder="1" applyAlignment="1" applyProtection="1">
      <alignment horizontal="center" vertical="center" wrapText="1"/>
      <protection locked="0"/>
    </xf>
    <xf numFmtId="164" fontId="5" fillId="0" borderId="2" xfId="1" applyFont="1" applyBorder="1" applyAlignment="1" applyProtection="1">
      <alignment horizontal="right"/>
      <protection locked="0"/>
    </xf>
    <xf numFmtId="164" fontId="5" fillId="0" borderId="0" xfId="1" applyFont="1" applyBorder="1" applyAlignment="1" applyProtection="1">
      <alignment horizontal="right"/>
      <protection locked="0"/>
    </xf>
    <xf numFmtId="41" fontId="5" fillId="0" borderId="2" xfId="1" applyNumberFormat="1" applyFont="1" applyBorder="1" applyAlignment="1" applyProtection="1">
      <alignment horizontal="right"/>
      <protection locked="0"/>
    </xf>
    <xf numFmtId="41" fontId="5" fillId="0" borderId="0" xfId="1" applyNumberFormat="1" applyFont="1" applyBorder="1" applyAlignment="1" applyProtection="1">
      <alignment horizontal="right"/>
      <protection locked="0"/>
    </xf>
    <xf numFmtId="164" fontId="0" fillId="0" borderId="2" xfId="1" applyFont="1" applyBorder="1" applyAlignment="1" applyProtection="1">
      <alignment horizontal="right"/>
      <protection locked="0"/>
    </xf>
    <xf numFmtId="166" fontId="4" fillId="0" borderId="0" xfId="1" applyNumberFormat="1" applyFont="1" applyAlignment="1" applyProtection="1">
      <alignment horizontal="right"/>
      <protection locked="0"/>
    </xf>
    <xf numFmtId="166" fontId="5" fillId="0" borderId="2" xfId="1" applyNumberFormat="1" applyFont="1" applyBorder="1" applyAlignment="1" applyProtection="1">
      <alignment horizontal="right"/>
      <protection locked="0"/>
    </xf>
    <xf numFmtId="166" fontId="4" fillId="0" borderId="0" xfId="1" applyNumberFormat="1" applyFont="1" applyBorder="1" applyAlignment="1" applyProtection="1">
      <alignment horizontal="right"/>
      <protection locked="0"/>
    </xf>
    <xf numFmtId="166" fontId="4" fillId="0" borderId="2" xfId="1" applyNumberFormat="1" applyFont="1" applyBorder="1" applyAlignment="1" applyProtection="1">
      <alignment horizontal="right"/>
      <protection locked="0"/>
    </xf>
    <xf numFmtId="166" fontId="5" fillId="0" borderId="0" xfId="1" applyNumberFormat="1" applyFont="1" applyBorder="1" applyAlignment="1" applyProtection="1">
      <alignment horizontal="right"/>
      <protection locked="0"/>
    </xf>
    <xf numFmtId="164" fontId="4" fillId="0" borderId="0" xfId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Font="1" applyBorder="1" applyAlignment="1" applyProtection="1">
      <alignment horizontal="right"/>
      <protection locked="0"/>
    </xf>
    <xf numFmtId="166" fontId="5" fillId="0" borderId="0" xfId="1" applyNumberFormat="1" applyFont="1" applyAlignment="1" applyProtection="1">
      <alignment horizontal="right"/>
      <protection locked="0"/>
    </xf>
    <xf numFmtId="164" fontId="5" fillId="0" borderId="2" xfId="1" applyFont="1" applyFill="1" applyBorder="1" applyAlignment="1" applyProtection="1">
      <alignment horizontal="right"/>
      <protection locked="0"/>
    </xf>
    <xf numFmtId="166" fontId="4" fillId="0" borderId="3" xfId="1" applyNumberFormat="1" applyFont="1" applyBorder="1" applyAlignment="1" applyProtection="1">
      <alignment horizontal="right"/>
      <protection locked="0"/>
    </xf>
    <xf numFmtId="164" fontId="5" fillId="0" borderId="0" xfId="1" applyFont="1" applyFill="1" applyBorder="1" applyAlignment="1" applyProtection="1">
      <alignment horizontal="right"/>
      <protection locked="0"/>
    </xf>
    <xf numFmtId="166" fontId="4" fillId="0" borderId="0" xfId="2" applyNumberFormat="1" applyFont="1" applyAlignment="1" applyProtection="1">
      <alignment horizontal="right"/>
      <protection locked="0"/>
    </xf>
    <xf numFmtId="166" fontId="5" fillId="0" borderId="0" xfId="2" applyNumberFormat="1" applyFont="1" applyAlignment="1" applyProtection="1">
      <alignment horizontal="right"/>
      <protection locked="0"/>
    </xf>
    <xf numFmtId="166" fontId="12" fillId="0" borderId="0" xfId="1" applyNumberFormat="1" applyFont="1" applyAlignment="1" applyProtection="1">
      <alignment horizontal="right"/>
      <protection locked="0"/>
    </xf>
    <xf numFmtId="166" fontId="12" fillId="0" borderId="0" xfId="1" applyNumberFormat="1" applyFont="1" applyFill="1" applyAlignment="1" applyProtection="1">
      <alignment horizontal="right"/>
      <protection locked="0"/>
    </xf>
    <xf numFmtId="166" fontId="12" fillId="0" borderId="0" xfId="1" applyNumberFormat="1" applyFont="1" applyBorder="1" applyAlignment="1" applyProtection="1">
      <alignment horizontal="right"/>
      <protection locked="0"/>
    </xf>
    <xf numFmtId="166" fontId="12" fillId="0" borderId="0" xfId="2" applyNumberFormat="1" applyFont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2" xfId="1" applyNumberFormat="1" applyFont="1" applyFill="1" applyBorder="1" applyAlignment="1" applyProtection="1">
      <alignment horizontal="right"/>
      <protection locked="0"/>
    </xf>
    <xf numFmtId="41" fontId="4" fillId="0" borderId="0" xfId="2" applyNumberFormat="1" applyFont="1" applyAlignment="1" applyProtection="1">
      <alignment horizontal="right"/>
      <protection locked="0"/>
    </xf>
    <xf numFmtId="41" fontId="4" fillId="0" borderId="1" xfId="2" applyNumberFormat="1" applyFont="1" applyBorder="1" applyAlignment="1" applyProtection="1">
      <alignment horizontal="right"/>
      <protection locked="0"/>
    </xf>
    <xf numFmtId="166" fontId="5" fillId="0" borderId="2" xfId="1" applyNumberFormat="1" applyFont="1" applyFill="1" applyBorder="1" applyAlignment="1" applyProtection="1">
      <alignment horizontal="center"/>
    </xf>
    <xf numFmtId="41" fontId="5" fillId="0" borderId="2" xfId="1" applyNumberFormat="1" applyFont="1" applyBorder="1" applyAlignment="1" applyProtection="1">
      <alignment horizontal="center" vertical="center"/>
    </xf>
    <xf numFmtId="37" fontId="4" fillId="0" borderId="2" xfId="1" applyNumberFormat="1" applyFont="1" applyFill="1" applyBorder="1" applyAlignment="1" applyProtection="1">
      <alignment horizontal="right"/>
    </xf>
    <xf numFmtId="164" fontId="4" fillId="0" borderId="2" xfId="1" applyFont="1" applyFill="1" applyBorder="1" applyAlignment="1" applyProtection="1">
      <alignment horizontal="right"/>
    </xf>
    <xf numFmtId="41" fontId="5" fillId="0" borderId="0" xfId="1" applyNumberFormat="1" applyFont="1" applyFill="1" applyBorder="1" applyAlignment="1" applyProtection="1">
      <alignment horizontal="center" vertical="center"/>
    </xf>
    <xf numFmtId="41" fontId="5" fillId="0" borderId="2" xfId="1" applyNumberFormat="1" applyFont="1" applyFill="1" applyBorder="1" applyAlignment="1" applyProtection="1">
      <alignment horizontal="center" vertical="center"/>
    </xf>
    <xf numFmtId="166" fontId="5" fillId="0" borderId="0" xfId="1" applyNumberFormat="1" applyFont="1" applyFill="1" applyBorder="1" applyAlignment="1" applyProtection="1">
      <alignment horizontal="center" vertical="center"/>
    </xf>
    <xf numFmtId="166" fontId="4" fillId="0" borderId="2" xfId="1" applyNumberFormat="1" applyFont="1" applyBorder="1" applyAlignment="1" applyProtection="1">
      <alignment horizontal="center" vertical="center"/>
    </xf>
    <xf numFmtId="41" fontId="4" fillId="0" borderId="1" xfId="2" applyNumberFormat="1" applyFont="1" applyBorder="1"/>
    <xf numFmtId="166" fontId="4" fillId="0" borderId="2" xfId="1" applyNumberFormat="1" applyFont="1" applyFill="1" applyBorder="1" applyAlignment="1" applyProtection="1">
      <alignment horizontal="center" vertical="center"/>
    </xf>
    <xf numFmtId="166" fontId="5" fillId="0" borderId="0" xfId="1" applyNumberFormat="1" applyFont="1" applyAlignment="1" applyProtection="1">
      <alignment horizontal="center" vertical="center"/>
    </xf>
    <xf numFmtId="41" fontId="5" fillId="0" borderId="0" xfId="1" applyNumberFormat="1" applyFont="1" applyBorder="1" applyAlignment="1" applyProtection="1">
      <alignment horizontal="center" vertical="center"/>
    </xf>
    <xf numFmtId="166" fontId="5" fillId="0" borderId="0" xfId="1" applyNumberFormat="1" applyFont="1" applyFill="1" applyBorder="1" applyAlignment="1" applyProtection="1">
      <alignment horizontal="center"/>
    </xf>
    <xf numFmtId="164" fontId="5" fillId="0" borderId="2" xfId="1" applyFont="1" applyBorder="1" applyAlignment="1" applyProtection="1">
      <alignment horizontal="right"/>
    </xf>
    <xf numFmtId="166" fontId="4" fillId="0" borderId="2" xfId="1" applyNumberFormat="1" applyFont="1" applyFill="1" applyBorder="1" applyAlignment="1" applyProtection="1">
      <alignment horizontal="right"/>
    </xf>
    <xf numFmtId="166" fontId="4" fillId="0" borderId="2" xfId="1" applyNumberFormat="1" applyFont="1" applyBorder="1" applyAlignment="1" applyProtection="1">
      <alignment horizontal="right"/>
    </xf>
    <xf numFmtId="41" fontId="4" fillId="0" borderId="1" xfId="2" applyNumberFormat="1" applyFont="1" applyBorder="1" applyAlignment="1">
      <alignment horizontal="right"/>
    </xf>
    <xf numFmtId="166" fontId="5" fillId="0" borderId="0" xfId="1" applyNumberFormat="1" applyFont="1" applyFill="1" applyBorder="1" applyAlignment="1" applyProtection="1">
      <alignment horizontal="right"/>
    </xf>
    <xf numFmtId="165" fontId="5" fillId="0" borderId="2" xfId="1" applyNumberFormat="1" applyFont="1" applyBorder="1" applyAlignment="1" applyProtection="1">
      <alignment horizontal="right"/>
    </xf>
    <xf numFmtId="41" fontId="4" fillId="0" borderId="4" xfId="2" applyNumberFormat="1" applyFont="1" applyBorder="1" applyAlignment="1">
      <alignment horizontal="right"/>
    </xf>
    <xf numFmtId="166" fontId="5" fillId="0" borderId="0" xfId="1" applyNumberFormat="1" applyFont="1" applyAlignment="1" applyProtection="1">
      <alignment horizontal="right"/>
    </xf>
    <xf numFmtId="0" fontId="8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41" fontId="4" fillId="0" borderId="0" xfId="1" applyNumberFormat="1" applyFont="1" applyAlignment="1" applyProtection="1">
      <alignment horizontal="center"/>
      <protection locked="0"/>
    </xf>
    <xf numFmtId="166" fontId="4" fillId="0" borderId="0" xfId="1" applyNumberFormat="1" applyFont="1" applyAlignment="1" applyProtection="1">
      <alignment horizontal="center"/>
      <protection locked="0"/>
    </xf>
    <xf numFmtId="41" fontId="4" fillId="0" borderId="0" xfId="1" applyNumberFormat="1" applyFont="1" applyBorder="1" applyAlignment="1" applyProtection="1">
      <alignment horizontal="center"/>
      <protection locked="0"/>
    </xf>
    <xf numFmtId="0" fontId="0" fillId="0" borderId="0" xfId="5" applyFont="1" applyAlignment="1" applyProtection="1">
      <alignment horizontal="left" indent="1"/>
      <protection locked="0"/>
    </xf>
    <xf numFmtId="37" fontId="4" fillId="0" borderId="0" xfId="3" applyNumberFormat="1" applyFont="1" applyProtection="1">
      <protection locked="0"/>
    </xf>
    <xf numFmtId="164" fontId="0" fillId="0" borderId="0" xfId="1" applyFont="1" applyBorder="1" applyAlignment="1" applyProtection="1">
      <alignment horizontal="center"/>
      <protection locked="0"/>
    </xf>
    <xf numFmtId="37" fontId="4" fillId="0" borderId="0" xfId="3" applyNumberFormat="1" applyFont="1" applyAlignment="1" applyProtection="1">
      <alignment horizontal="center"/>
      <protection locked="0"/>
    </xf>
    <xf numFmtId="166" fontId="4" fillId="0" borderId="5" xfId="1" applyNumberFormat="1" applyFont="1" applyBorder="1" applyAlignment="1" applyProtection="1">
      <alignment horizontal="center"/>
      <protection locked="0"/>
    </xf>
    <xf numFmtId="41" fontId="4" fillId="0" borderId="0" xfId="3" applyNumberFormat="1" applyFont="1" applyProtection="1">
      <protection locked="0"/>
    </xf>
    <xf numFmtId="164" fontId="0" fillId="0" borderId="0" xfId="1" applyFont="1" applyAlignment="1" applyProtection="1">
      <alignment horizontal="center"/>
      <protection locked="0"/>
    </xf>
    <xf numFmtId="166" fontId="4" fillId="0" borderId="0" xfId="1" applyNumberFormat="1" applyFont="1" applyAlignment="1" applyProtection="1">
      <alignment horizontal="center"/>
    </xf>
    <xf numFmtId="37" fontId="4" fillId="0" borderId="2" xfId="1" applyNumberFormat="1" applyFont="1" applyBorder="1" applyAlignment="1" applyProtection="1">
      <alignment horizontal="right"/>
    </xf>
    <xf numFmtId="166" fontId="4" fillId="0" borderId="3" xfId="1" applyNumberFormat="1" applyFont="1" applyBorder="1" applyAlignment="1" applyProtection="1">
      <alignment horizontal="right"/>
    </xf>
    <xf numFmtId="164" fontId="4" fillId="0" borderId="2" xfId="1" applyFont="1" applyBorder="1" applyAlignment="1" applyProtection="1">
      <alignment horizontal="right"/>
    </xf>
    <xf numFmtId="166" fontId="4" fillId="0" borderId="3" xfId="1" applyNumberFormat="1" applyFont="1" applyBorder="1" applyAlignment="1" applyProtection="1">
      <alignment horizontal="center"/>
    </xf>
    <xf numFmtId="41" fontId="4" fillId="0" borderId="0" xfId="1" applyNumberFormat="1" applyFont="1" applyAlignment="1" applyProtection="1">
      <alignment horizontal="center"/>
    </xf>
    <xf numFmtId="37" fontId="5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164" fontId="5" fillId="0" borderId="0" xfId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5" fillId="0" borderId="0" xfId="1" applyNumberFormat="1" applyFont="1" applyFill="1" applyAlignment="1" applyProtection="1">
      <alignment horizontal="center"/>
      <protection locked="0"/>
    </xf>
    <xf numFmtId="164" fontId="0" fillId="0" borderId="0" xfId="1" applyFont="1" applyFill="1" applyBorder="1" applyAlignment="1" applyProtection="1">
      <protection locked="0"/>
    </xf>
    <xf numFmtId="164" fontId="5" fillId="0" borderId="0" xfId="1" applyFont="1" applyFill="1" applyBorder="1" applyAlignment="1" applyProtection="1">
      <protection locked="0"/>
    </xf>
    <xf numFmtId="37" fontId="5" fillId="0" borderId="0" xfId="1" applyNumberFormat="1" applyFont="1" applyFill="1" applyBorder="1" applyAlignment="1" applyProtection="1">
      <protection locked="0"/>
    </xf>
    <xf numFmtId="37" fontId="0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6" fontId="5" fillId="0" borderId="0" xfId="1" applyNumberFormat="1" applyFont="1" applyFill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1" fontId="5" fillId="0" borderId="2" xfId="1" applyNumberFormat="1" applyFont="1" applyFill="1" applyBorder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0" fontId="0" fillId="0" borderId="0" xfId="0" applyAlignment="1" applyProtection="1">
      <alignment horizontal="justify"/>
      <protection locked="0"/>
    </xf>
    <xf numFmtId="37" fontId="0" fillId="0" borderId="0" xfId="0" applyNumberForma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37" fontId="0" fillId="0" borderId="2" xfId="0" applyNumberFormat="1" applyBorder="1" applyProtection="1">
      <protection locked="0"/>
    </xf>
    <xf numFmtId="37" fontId="0" fillId="0" borderId="2" xfId="0" applyNumberFormat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0" fontId="4" fillId="0" borderId="0" xfId="0" applyFont="1" applyAlignment="1" applyProtection="1">
      <alignment horizontal="justify"/>
      <protection locked="0"/>
    </xf>
    <xf numFmtId="38" fontId="7" fillId="0" borderId="0" xfId="0" applyNumberFormat="1" applyFont="1" applyProtection="1">
      <protection locked="0"/>
    </xf>
    <xf numFmtId="165" fontId="7" fillId="0" borderId="0" xfId="0" applyNumberFormat="1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horizontal="center" wrapText="1"/>
      <protection locked="0"/>
    </xf>
    <xf numFmtId="41" fontId="0" fillId="0" borderId="0" xfId="0" applyNumberFormat="1" applyAlignment="1" applyProtection="1">
      <alignment horizontal="center" wrapText="1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wrapText="1"/>
      <protection locked="0"/>
    </xf>
    <xf numFmtId="41" fontId="4" fillId="0" borderId="0" xfId="0" applyNumberFormat="1" applyFont="1" applyAlignment="1" applyProtection="1">
      <alignment wrapText="1"/>
      <protection locked="0"/>
    </xf>
    <xf numFmtId="41" fontId="13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wrapText="1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wrapText="1"/>
      <protection locked="0"/>
    </xf>
    <xf numFmtId="38" fontId="0" fillId="0" borderId="0" xfId="0" applyNumberForma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164" fontId="0" fillId="0" borderId="0" xfId="1" applyFont="1" applyFill="1" applyAlignment="1" applyProtection="1">
      <protection locked="0"/>
    </xf>
    <xf numFmtId="164" fontId="5" fillId="0" borderId="0" xfId="1" applyFont="1" applyFill="1" applyBorder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37" fontId="0" fillId="0" borderId="2" xfId="1" applyNumberFormat="1" applyFont="1" applyFill="1" applyBorder="1" applyProtection="1">
      <protection locked="0"/>
    </xf>
    <xf numFmtId="37" fontId="5" fillId="0" borderId="2" xfId="1" applyNumberFormat="1" applyFont="1" applyFill="1" applyBorder="1" applyAlignment="1" applyProtection="1">
      <alignment horizontal="right"/>
      <protection locked="0"/>
    </xf>
    <xf numFmtId="164" fontId="5" fillId="0" borderId="2" xfId="1" applyFont="1" applyFill="1" applyBorder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4" fontId="4" fillId="0" borderId="0" xfId="1" applyFont="1" applyFill="1" applyBorder="1" applyAlignment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41" fontId="0" fillId="0" borderId="0" xfId="0" applyNumberFormat="1"/>
    <xf numFmtId="41" fontId="5" fillId="0" borderId="0" xfId="0" applyNumberFormat="1" applyFont="1"/>
    <xf numFmtId="166" fontId="5" fillId="0" borderId="0" xfId="1" applyNumberFormat="1" applyFont="1" applyFill="1" applyAlignment="1" applyProtection="1">
      <alignment horizontal="center"/>
    </xf>
    <xf numFmtId="166" fontId="4" fillId="0" borderId="3" xfId="1" applyNumberFormat="1" applyFont="1" applyFill="1" applyBorder="1" applyAlignment="1" applyProtection="1">
      <alignment horizontal="right"/>
    </xf>
    <xf numFmtId="166" fontId="4" fillId="0" borderId="3" xfId="1" applyNumberFormat="1" applyFont="1" applyFill="1" applyBorder="1" applyAlignment="1" applyProtection="1">
      <alignment horizontal="center"/>
    </xf>
    <xf numFmtId="37" fontId="4" fillId="0" borderId="2" xfId="0" applyNumberFormat="1" applyFont="1" applyBorder="1"/>
    <xf numFmtId="37" fontId="4" fillId="0" borderId="3" xfId="0" applyNumberFormat="1" applyFont="1" applyBorder="1"/>
    <xf numFmtId="166" fontId="4" fillId="0" borderId="5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Alignment="1" applyProtection="1">
      <alignment horizontal="center"/>
    </xf>
    <xf numFmtId="41" fontId="5" fillId="0" borderId="0" xfId="1" applyNumberFormat="1" applyFont="1" applyFill="1" applyAlignment="1" applyProtection="1">
      <alignment horizontal="center"/>
    </xf>
    <xf numFmtId="166" fontId="4" fillId="0" borderId="1" xfId="1" applyNumberFormat="1" applyFont="1" applyFill="1" applyBorder="1" applyAlignment="1" applyProtection="1">
      <alignment horizontal="right"/>
    </xf>
    <xf numFmtId="37" fontId="4" fillId="0" borderId="1" xfId="0" applyNumberFormat="1" applyFont="1" applyBorder="1"/>
    <xf numFmtId="41" fontId="5" fillId="0" borderId="2" xfId="1" applyNumberFormat="1" applyFont="1" applyFill="1" applyBorder="1" applyAlignment="1" applyProtection="1">
      <alignment horizontal="center"/>
    </xf>
    <xf numFmtId="41" fontId="5" fillId="0" borderId="2" xfId="6" applyNumberFormat="1" applyFont="1" applyBorder="1" applyProtection="1">
      <protection locked="0"/>
    </xf>
    <xf numFmtId="164" fontId="4" fillId="2" borderId="2" xfId="1" applyFont="1" applyFill="1" applyBorder="1" applyAlignment="1" applyProtection="1">
      <alignment horizontal="center"/>
    </xf>
    <xf numFmtId="41" fontId="5" fillId="0" borderId="2" xfId="1" applyNumberFormat="1" applyFont="1" applyBorder="1" applyAlignment="1" applyProtection="1">
      <alignment horizontal="right"/>
    </xf>
    <xf numFmtId="41" fontId="4" fillId="0" borderId="2" xfId="1" applyNumberFormat="1" applyFont="1" applyBorder="1" applyAlignment="1" applyProtection="1">
      <alignment horizontal="right"/>
    </xf>
    <xf numFmtId="165" fontId="5" fillId="0" borderId="2" xfId="1" applyNumberFormat="1" applyFont="1" applyBorder="1" applyAlignment="1" applyProtection="1">
      <alignment horizontal="right"/>
      <protection locked="0"/>
    </xf>
    <xf numFmtId="166" fontId="4" fillId="0" borderId="4" xfId="1" applyNumberFormat="1" applyFont="1" applyBorder="1" applyAlignment="1" applyProtection="1">
      <alignment horizontal="center"/>
    </xf>
    <xf numFmtId="37" fontId="4" fillId="0" borderId="2" xfId="1" applyNumberFormat="1" applyFont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41" fontId="0" fillId="0" borderId="0" xfId="1" applyNumberFormat="1" applyFont="1" applyBorder="1" applyAlignment="1" applyProtection="1">
      <alignment horizontal="center"/>
      <protection locked="0"/>
    </xf>
    <xf numFmtId="41" fontId="0" fillId="0" borderId="0" xfId="1" applyNumberFormat="1" applyFont="1" applyBorder="1" applyAlignment="1" applyProtection="1">
      <alignment horizontal="left" wrapText="1"/>
      <protection locked="0"/>
    </xf>
    <xf numFmtId="41" fontId="0" fillId="0" borderId="0" xfId="2" applyNumberFormat="1" applyFont="1" applyAlignment="1" applyProtection="1">
      <alignment horizontal="left"/>
      <protection locked="0"/>
    </xf>
    <xf numFmtId="41" fontId="0" fillId="0" borderId="0" xfId="1" applyNumberFormat="1" applyFont="1" applyAlignment="1" applyProtection="1">
      <alignment horizontal="left" wrapText="1"/>
      <protection locked="0"/>
    </xf>
    <xf numFmtId="166" fontId="0" fillId="0" borderId="0" xfId="1" applyNumberFormat="1" applyFont="1" applyAlignment="1" applyProtection="1">
      <alignment horizontal="center"/>
      <protection locked="0"/>
    </xf>
    <xf numFmtId="41" fontId="0" fillId="0" borderId="0" xfId="1" applyNumberFormat="1" applyFont="1" applyAlignment="1" applyProtection="1">
      <alignment horizontal="center"/>
      <protection locked="0"/>
    </xf>
    <xf numFmtId="41" fontId="0" fillId="0" borderId="0" xfId="3" applyNumberFormat="1" applyFont="1" applyProtection="1">
      <protection locked="0"/>
    </xf>
    <xf numFmtId="166" fontId="0" fillId="0" borderId="0" xfId="1" applyNumberFormat="1" applyFont="1" applyBorder="1" applyAlignment="1" applyProtection="1">
      <alignment horizontal="center"/>
      <protection locked="0"/>
    </xf>
    <xf numFmtId="164" fontId="0" fillId="0" borderId="0" xfId="1" applyFont="1" applyBorder="1" applyAlignment="1" applyProtection="1">
      <alignment horizontal="center" vertical="center"/>
      <protection locked="0"/>
    </xf>
    <xf numFmtId="37" fontId="0" fillId="0" borderId="2" xfId="1" applyNumberFormat="1" applyFont="1" applyBorder="1" applyAlignment="1" applyProtection="1">
      <alignment horizontal="right"/>
      <protection locked="0"/>
    </xf>
    <xf numFmtId="37" fontId="0" fillId="0" borderId="2" xfId="1" applyNumberFormat="1" applyFont="1" applyBorder="1" applyAlignment="1" applyProtection="1">
      <alignment horizontal="right"/>
    </xf>
    <xf numFmtId="37" fontId="0" fillId="0" borderId="0" xfId="3" applyNumberFormat="1" applyFont="1" applyProtection="1">
      <protection locked="0"/>
    </xf>
    <xf numFmtId="41" fontId="0" fillId="0" borderId="0" xfId="3" applyNumberFormat="1" applyFont="1" applyAlignment="1" applyProtection="1">
      <alignment horizontal="center"/>
      <protection locked="0"/>
    </xf>
    <xf numFmtId="37" fontId="0" fillId="0" borderId="0" xfId="1" applyNumberFormat="1" applyFont="1" applyBorder="1" applyAlignment="1" applyProtection="1">
      <alignment horizontal="right"/>
    </xf>
    <xf numFmtId="164" fontId="0" fillId="0" borderId="2" xfId="1" applyFont="1" applyBorder="1" applyAlignment="1" applyProtection="1">
      <alignment horizontal="center"/>
      <protection locked="0"/>
    </xf>
    <xf numFmtId="41" fontId="0" fillId="0" borderId="0" xfId="2" applyNumberFormat="1" applyFo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0" xfId="2" applyFont="1" applyBorder="1" applyAlignment="1" applyProtection="1">
      <alignment horizontal="center"/>
      <protection locked="0"/>
    </xf>
    <xf numFmtId="0" fontId="5" fillId="0" borderId="0" xfId="2" applyFont="1" applyBorder="1" applyProtection="1">
      <protection locked="0"/>
    </xf>
    <xf numFmtId="0" fontId="5" fillId="0" borderId="0" xfId="5" applyFont="1" applyBorder="1" applyAlignment="1" applyProtection="1">
      <alignment horizontal="center"/>
      <protection locked="0"/>
    </xf>
    <xf numFmtId="0" fontId="12" fillId="0" borderId="0" xfId="5" applyFont="1" applyBorder="1" applyAlignment="1" applyProtection="1">
      <alignment horizontal="center"/>
      <protection locked="0"/>
    </xf>
    <xf numFmtId="41" fontId="17" fillId="0" borderId="0" xfId="2" applyNumberFormat="1" applyFont="1" applyBorder="1" applyAlignment="1" applyProtection="1">
      <alignment horizontal="center"/>
      <protection locked="0"/>
    </xf>
    <xf numFmtId="41" fontId="4" fillId="0" borderId="0" xfId="2" applyNumberFormat="1" applyFont="1" applyBorder="1" applyProtection="1">
      <protection locked="0"/>
    </xf>
    <xf numFmtId="41" fontId="12" fillId="0" borderId="0" xfId="2" applyNumberFormat="1" applyFont="1" applyBorder="1" applyAlignment="1" applyProtection="1">
      <alignment horizontal="left" vertical="center"/>
      <protection locked="0"/>
    </xf>
    <xf numFmtId="37" fontId="5" fillId="0" borderId="0" xfId="0" applyNumberFormat="1" applyFont="1" applyBorder="1" applyProtection="1">
      <protection locked="0"/>
    </xf>
    <xf numFmtId="0" fontId="7" fillId="0" borderId="0" xfId="5" applyFont="1" applyBorder="1" applyProtection="1">
      <protection locked="0"/>
    </xf>
    <xf numFmtId="41" fontId="4" fillId="0" borderId="0" xfId="2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6" fontId="0" fillId="2" borderId="0" xfId="0" quotePrefix="1" applyNumberFormat="1" applyFill="1" applyAlignment="1" applyProtection="1">
      <alignment horizontal="center" wrapText="1"/>
      <protection locked="0"/>
    </xf>
    <xf numFmtId="16" fontId="0" fillId="2" borderId="0" xfId="0" applyNumberFormat="1" applyFill="1" applyAlignment="1" applyProtection="1">
      <alignment horizontal="center" wrapText="1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 wrapText="1"/>
      <protection locked="0"/>
    </xf>
    <xf numFmtId="0" fontId="0" fillId="2" borderId="0" xfId="0" applyFill="1" applyAlignment="1" applyProtection="1">
      <alignment horizontal="center" wrapText="1"/>
      <protection locked="0"/>
    </xf>
    <xf numFmtId="49" fontId="7" fillId="2" borderId="0" xfId="0" applyNumberFormat="1" applyFont="1" applyFill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/>
      <protection locked="0"/>
    </xf>
    <xf numFmtId="0" fontId="7" fillId="0" borderId="0" xfId="5" applyFont="1" applyAlignment="1" applyProtection="1">
      <alignment horizontal="center"/>
      <protection locked="0"/>
    </xf>
    <xf numFmtId="0" fontId="0" fillId="0" borderId="2" xfId="2" applyFont="1" applyBorder="1" applyAlignment="1" applyProtection="1">
      <alignment horizontal="center"/>
      <protection locked="0"/>
    </xf>
    <xf numFmtId="0" fontId="5" fillId="0" borderId="2" xfId="2" applyFont="1" applyBorder="1" applyAlignment="1" applyProtection="1">
      <alignment horizontal="center"/>
      <protection locked="0"/>
    </xf>
    <xf numFmtId="0" fontId="5" fillId="0" borderId="2" xfId="5" applyFont="1" applyBorder="1" applyAlignment="1" applyProtection="1">
      <alignment horizontal="center"/>
      <protection locked="0"/>
    </xf>
    <xf numFmtId="0" fontId="7" fillId="0" borderId="0" xfId="5" applyFont="1" applyAlignment="1">
      <alignment horizontal="center"/>
    </xf>
    <xf numFmtId="0" fontId="0" fillId="0" borderId="5" xfId="5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5" applyFont="1" applyBorder="1" applyAlignment="1">
      <alignment horizontal="center"/>
    </xf>
    <xf numFmtId="0" fontId="0" fillId="0" borderId="2" xfId="5" applyFont="1" applyBorder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 wrapText="1"/>
      <protection locked="0"/>
    </xf>
    <xf numFmtId="16" fontId="0" fillId="0" borderId="0" xfId="0" applyNumberForma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left"/>
      <protection locked="0"/>
    </xf>
  </cellXfs>
  <cellStyles count="8">
    <cellStyle name="Comma" xfId="1" builtinId="3"/>
    <cellStyle name="Normal" xfId="0" builtinId="0"/>
    <cellStyle name="Normal 2" xfId="2"/>
    <cellStyle name="Normal 3" xfId="3"/>
    <cellStyle name="Normal 4" xfId="4"/>
    <cellStyle name="Normal_CE-Thai" xfId="5"/>
    <cellStyle name="Normal_KCE01Y" xfId="6"/>
    <cellStyle name="Normal_KCE44Y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15875</xdr:colOff>
      <xdr:row>68</xdr:row>
      <xdr:rowOff>161925</xdr:rowOff>
    </xdr:from>
    <xdr:ext cx="19792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187D693B-9687-4310-A516-BD3672DF4FA5}"/>
            </a:ext>
          </a:extLst>
        </xdr:cNvPr>
        <xdr:cNvSpPr txBox="1"/>
      </xdr:nvSpPr>
      <xdr:spPr>
        <a:xfrm>
          <a:off x="5099844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8255</xdr:colOff>
      <xdr:row>68</xdr:row>
      <xdr:rowOff>161925</xdr:rowOff>
    </xdr:from>
    <xdr:ext cx="20431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4B3B6A82-DD12-4791-8E9A-5556941131A2}"/>
            </a:ext>
          </a:extLst>
        </xdr:cNvPr>
        <xdr:cNvSpPr txBox="1"/>
      </xdr:nvSpPr>
      <xdr:spPr>
        <a:xfrm>
          <a:off x="6207125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8255</xdr:colOff>
      <xdr:row>68</xdr:row>
      <xdr:rowOff>161925</xdr:rowOff>
    </xdr:from>
    <xdr:ext cx="20431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6F9154A9-8F20-44AF-AB66-A3946057A79F}"/>
            </a:ext>
          </a:extLst>
        </xdr:cNvPr>
        <xdr:cNvSpPr txBox="1"/>
      </xdr:nvSpPr>
      <xdr:spPr>
        <a:xfrm>
          <a:off x="6207125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8255</xdr:colOff>
      <xdr:row>68</xdr:row>
      <xdr:rowOff>161925</xdr:rowOff>
    </xdr:from>
    <xdr:ext cx="20431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ECC3F5E5-DE40-44D0-B112-909E5CBE6630}"/>
            </a:ext>
          </a:extLst>
        </xdr:cNvPr>
        <xdr:cNvSpPr txBox="1"/>
      </xdr:nvSpPr>
      <xdr:spPr>
        <a:xfrm>
          <a:off x="6207125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15875</xdr:colOff>
      <xdr:row>68</xdr:row>
      <xdr:rowOff>161925</xdr:rowOff>
    </xdr:from>
    <xdr:ext cx="19792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C225080B-AE7A-4F15-874D-39F675D224BA}"/>
            </a:ext>
          </a:extLst>
        </xdr:cNvPr>
        <xdr:cNvSpPr txBox="1"/>
      </xdr:nvSpPr>
      <xdr:spPr>
        <a:xfrm>
          <a:off x="5680075" y="15567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025" name="Text 22">
          <a:extLst>
            <a:ext uri="{FF2B5EF4-FFF2-40B4-BE49-F238E27FC236}">
              <a16:creationId xmlns:a16="http://schemas.microsoft.com/office/drawing/2014/main" xmlns="" id="{1E991901-6365-4C7F-84CA-0DE26BC8D9A9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8116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026" name="Text 66">
          <a:extLst>
            <a:ext uri="{FF2B5EF4-FFF2-40B4-BE49-F238E27FC236}">
              <a16:creationId xmlns:a16="http://schemas.microsoft.com/office/drawing/2014/main" xmlns="" id="{2AB5169B-DE7E-4E43-8018-AD5A6D0E803E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78498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027" name="Text 67">
          <a:extLst>
            <a:ext uri="{FF2B5EF4-FFF2-40B4-BE49-F238E27FC236}">
              <a16:creationId xmlns:a16="http://schemas.microsoft.com/office/drawing/2014/main" xmlns="" id="{1759F8D1-A56B-44A1-859C-4C9E21BC9A51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7821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AEBFFDDA-D4D3-4CEA-9E88-9C7F86F1F7A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51CE2D9A-5B0A-4DDC-8AF1-1AE109630918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352F60C8-BA2A-4570-B6DD-E28C61C335C2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994A4719-4C0B-4470-8C23-9974362543A5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5CB0BAD6-9C9C-4B6C-9E01-35ABACDC580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6440D434-DD29-41CA-840B-48F862B55DC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319405DE-2378-4BD0-99D1-5A230126942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C2840310-84AA-451B-9729-8B792016C72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"/>
  <sheetViews>
    <sheetView showGridLines="0" topLeftCell="A94" zoomScaleNormal="100" zoomScaleSheetLayoutView="130" workbookViewId="0">
      <selection activeCell="F100" sqref="F100"/>
    </sheetView>
  </sheetViews>
  <sheetFormatPr defaultColWidth="10.5703125" defaultRowHeight="20.25" customHeight="1"/>
  <cols>
    <col min="1" max="1" width="42.42578125" style="74" customWidth="1"/>
    <col min="2" max="2" width="7.140625" style="61" bestFit="1" customWidth="1"/>
    <col min="3" max="3" width="0.42578125" style="54" customWidth="1"/>
    <col min="4" max="4" width="17.85546875" style="62" bestFit="1" customWidth="1"/>
    <col min="5" max="5" width="0.85546875" style="54" customWidth="1"/>
    <col min="6" max="6" width="15.85546875" style="62" customWidth="1"/>
    <col min="7" max="7" width="1" style="62" customWidth="1"/>
    <col min="8" max="8" width="17.85546875" style="62" bestFit="1" customWidth="1"/>
    <col min="9" max="9" width="0.85546875" style="62" customWidth="1"/>
    <col min="10" max="10" width="15.85546875" style="62" customWidth="1"/>
    <col min="11" max="16384" width="10.5703125" style="54"/>
  </cols>
  <sheetData>
    <row r="1" spans="1:11" s="46" customFormat="1" ht="20.25" customHeight="1">
      <c r="A1" s="43" t="s">
        <v>13</v>
      </c>
      <c r="B1" s="44"/>
      <c r="C1" s="45"/>
      <c r="D1" s="45"/>
      <c r="E1" s="45"/>
      <c r="F1" s="45"/>
      <c r="G1" s="45"/>
      <c r="H1" s="45"/>
      <c r="I1" s="45"/>
      <c r="J1" s="45"/>
    </row>
    <row r="2" spans="1:11" s="46" customFormat="1" ht="20.25" customHeight="1">
      <c r="A2" s="47" t="s">
        <v>181</v>
      </c>
      <c r="B2" s="44"/>
      <c r="C2" s="45"/>
      <c r="D2" s="48"/>
      <c r="E2" s="45"/>
      <c r="F2" s="48"/>
      <c r="G2" s="48"/>
      <c r="H2" s="48"/>
      <c r="I2" s="48"/>
      <c r="J2" s="48"/>
    </row>
    <row r="3" spans="1:11" s="46" customFormat="1" ht="20.25" customHeight="1">
      <c r="A3" s="49"/>
      <c r="B3" s="44"/>
      <c r="C3" s="45"/>
      <c r="D3" s="48"/>
      <c r="E3" s="45"/>
      <c r="F3" s="48"/>
      <c r="G3" s="48"/>
      <c r="H3" s="48"/>
      <c r="I3" s="48"/>
      <c r="J3" s="48"/>
    </row>
    <row r="4" spans="1:11" s="46" customFormat="1" ht="20.25" customHeight="1">
      <c r="A4" s="49"/>
      <c r="B4" s="44"/>
      <c r="C4" s="45"/>
      <c r="D4" s="431" t="s">
        <v>59</v>
      </c>
      <c r="E4" s="431"/>
      <c r="F4" s="431"/>
      <c r="G4" s="431"/>
      <c r="H4" s="431" t="s">
        <v>182</v>
      </c>
      <c r="I4" s="431"/>
      <c r="J4" s="431"/>
      <c r="K4" s="51"/>
    </row>
    <row r="5" spans="1:11" s="46" customFormat="1" ht="20.25" customHeight="1">
      <c r="A5" s="49"/>
      <c r="B5" s="44"/>
      <c r="C5" s="45"/>
      <c r="D5" s="431" t="s">
        <v>62</v>
      </c>
      <c r="E5" s="431"/>
      <c r="F5" s="431"/>
      <c r="G5" s="431"/>
      <c r="H5" s="431" t="s">
        <v>62</v>
      </c>
      <c r="I5" s="431"/>
      <c r="J5" s="431"/>
      <c r="K5" s="50"/>
    </row>
    <row r="6" spans="1:11" ht="20.25" customHeight="1">
      <c r="A6" s="52"/>
      <c r="B6" s="44"/>
      <c r="C6" s="45"/>
      <c r="D6" s="433" t="s">
        <v>58</v>
      </c>
      <c r="E6" s="433"/>
      <c r="F6" s="433"/>
      <c r="G6" s="53"/>
      <c r="H6" s="433" t="s">
        <v>58</v>
      </c>
      <c r="I6" s="433"/>
      <c r="J6" s="433"/>
    </row>
    <row r="7" spans="1:11" ht="20.25" customHeight="1">
      <c r="A7" s="47" t="s">
        <v>15</v>
      </c>
      <c r="B7" s="55" t="s">
        <v>0</v>
      </c>
      <c r="C7" s="56"/>
      <c r="D7" s="57" t="s">
        <v>278</v>
      </c>
      <c r="E7" s="58"/>
      <c r="F7" s="57" t="s">
        <v>261</v>
      </c>
      <c r="G7" s="57"/>
      <c r="H7" s="57" t="s">
        <v>278</v>
      </c>
      <c r="I7" s="58"/>
      <c r="J7" s="57" t="s">
        <v>261</v>
      </c>
    </row>
    <row r="8" spans="1:11" ht="20.25" customHeight="1">
      <c r="A8" s="52"/>
      <c r="B8" s="55"/>
      <c r="C8" s="56"/>
      <c r="D8" s="432" t="s">
        <v>115</v>
      </c>
      <c r="E8" s="432"/>
      <c r="F8" s="432"/>
      <c r="G8" s="432"/>
      <c r="H8" s="432"/>
      <c r="I8" s="432"/>
      <c r="J8" s="432"/>
    </row>
    <row r="9" spans="1:11" ht="20.25" customHeight="1">
      <c r="A9" s="60" t="s">
        <v>16</v>
      </c>
      <c r="C9" s="61"/>
    </row>
    <row r="10" spans="1:11" ht="20.25" customHeight="1">
      <c r="A10" s="63" t="s">
        <v>1</v>
      </c>
      <c r="B10" s="64">
        <v>6</v>
      </c>
      <c r="D10" s="65">
        <v>1969257863</v>
      </c>
      <c r="E10" s="65"/>
      <c r="F10" s="65">
        <v>1566087142</v>
      </c>
      <c r="G10" s="65"/>
      <c r="H10" s="65">
        <v>449937979</v>
      </c>
      <c r="I10" s="65"/>
      <c r="J10" s="65">
        <v>241409966</v>
      </c>
    </row>
    <row r="11" spans="1:11" ht="20.25" hidden="1" customHeight="1">
      <c r="A11" s="66" t="s">
        <v>127</v>
      </c>
      <c r="B11" s="64"/>
      <c r="D11" s="65"/>
      <c r="E11" s="65"/>
      <c r="F11" s="65"/>
      <c r="G11" s="65"/>
      <c r="H11" s="67"/>
      <c r="I11" s="65"/>
      <c r="J11" s="67"/>
    </row>
    <row r="12" spans="1:11" ht="20.25" hidden="1" customHeight="1">
      <c r="A12" s="66" t="s">
        <v>128</v>
      </c>
      <c r="C12" s="61"/>
      <c r="D12" s="67"/>
      <c r="E12" s="65"/>
      <c r="F12" s="67"/>
      <c r="G12" s="65"/>
      <c r="H12" s="67"/>
      <c r="I12" s="65"/>
      <c r="J12" s="67"/>
    </row>
    <row r="13" spans="1:11" ht="20.25" customHeight="1">
      <c r="A13" s="66" t="s">
        <v>164</v>
      </c>
      <c r="B13" s="64" t="s">
        <v>276</v>
      </c>
      <c r="D13" s="68">
        <v>2829083836</v>
      </c>
      <c r="E13" s="68"/>
      <c r="F13" s="68">
        <v>3645929394</v>
      </c>
      <c r="G13" s="68"/>
      <c r="H13" s="68">
        <v>2402638902</v>
      </c>
      <c r="I13" s="68"/>
      <c r="J13" s="68">
        <v>2779970081</v>
      </c>
    </row>
    <row r="14" spans="1:11" ht="20.25" customHeight="1">
      <c r="A14" s="66" t="s">
        <v>267</v>
      </c>
      <c r="B14" s="64">
        <v>5</v>
      </c>
      <c r="D14" s="69">
        <v>0</v>
      </c>
      <c r="E14" s="68"/>
      <c r="F14" s="69">
        <v>0</v>
      </c>
      <c r="G14" s="68"/>
      <c r="H14" s="68">
        <v>790000000</v>
      </c>
      <c r="I14" s="68"/>
      <c r="J14" s="68">
        <v>450000000</v>
      </c>
    </row>
    <row r="15" spans="1:11" ht="20.25" customHeight="1">
      <c r="A15" s="63" t="s">
        <v>37</v>
      </c>
      <c r="B15" s="64">
        <v>8</v>
      </c>
      <c r="D15" s="65">
        <v>3705330768</v>
      </c>
      <c r="E15" s="65"/>
      <c r="F15" s="65">
        <v>3674994039</v>
      </c>
      <c r="G15" s="65"/>
      <c r="H15" s="65">
        <v>1964663745</v>
      </c>
      <c r="I15" s="65"/>
      <c r="J15" s="65">
        <v>2089569660</v>
      </c>
    </row>
    <row r="16" spans="1:11" ht="20.25" customHeight="1">
      <c r="A16" s="63" t="s">
        <v>220</v>
      </c>
      <c r="B16" s="64">
        <v>23</v>
      </c>
      <c r="D16" s="79">
        <v>2252876</v>
      </c>
      <c r="E16" s="65"/>
      <c r="F16" s="69">
        <v>0</v>
      </c>
      <c r="G16" s="65"/>
      <c r="H16" s="70">
        <v>709436</v>
      </c>
      <c r="I16" s="65"/>
      <c r="J16" s="70">
        <v>1708681</v>
      </c>
    </row>
    <row r="17" spans="1:10" ht="20.25" customHeight="1">
      <c r="A17" s="63" t="s">
        <v>2</v>
      </c>
      <c r="B17" s="64"/>
      <c r="D17" s="65">
        <v>71139955</v>
      </c>
      <c r="E17" s="65"/>
      <c r="F17" s="393">
        <v>68464408</v>
      </c>
      <c r="G17" s="65"/>
      <c r="H17" s="65">
        <v>28337774</v>
      </c>
      <c r="I17" s="65"/>
      <c r="J17" s="65">
        <v>34422289</v>
      </c>
    </row>
    <row r="18" spans="1:10" ht="20.25" hidden="1" customHeight="1">
      <c r="A18" s="63" t="s">
        <v>257</v>
      </c>
      <c r="B18" s="64"/>
      <c r="D18" s="71"/>
      <c r="E18" s="65"/>
      <c r="F18" s="71">
        <v>0</v>
      </c>
      <c r="G18" s="65"/>
      <c r="H18" s="71"/>
      <c r="I18" s="71"/>
      <c r="J18" s="71">
        <v>0</v>
      </c>
    </row>
    <row r="19" spans="1:10" ht="20.25" customHeight="1">
      <c r="A19" s="49" t="s">
        <v>17</v>
      </c>
      <c r="B19" s="64"/>
      <c r="D19" s="106">
        <f>SUM(D10:D18)</f>
        <v>8577065298</v>
      </c>
      <c r="E19" s="72"/>
      <c r="F19" s="107">
        <f>SUM(F10:F18)</f>
        <v>8955474983</v>
      </c>
      <c r="G19" s="73"/>
      <c r="H19" s="106">
        <f>SUM(H10:H18)</f>
        <v>5636287836</v>
      </c>
      <c r="I19" s="73"/>
      <c r="J19" s="108">
        <f>SUM(J10:J18)</f>
        <v>5597080677</v>
      </c>
    </row>
    <row r="20" spans="1:10" ht="20.25" customHeight="1">
      <c r="B20" s="64"/>
      <c r="D20" s="75"/>
      <c r="E20" s="62"/>
      <c r="F20" s="75"/>
      <c r="G20" s="75"/>
      <c r="H20" s="75"/>
      <c r="I20" s="75"/>
      <c r="J20" s="75"/>
    </row>
    <row r="21" spans="1:10" ht="20.25" customHeight="1">
      <c r="A21" s="60" t="s">
        <v>18</v>
      </c>
      <c r="C21" s="61"/>
      <c r="D21" s="76"/>
      <c r="E21" s="76"/>
      <c r="F21" s="76"/>
      <c r="G21" s="76"/>
      <c r="H21" s="76"/>
      <c r="I21" s="76"/>
      <c r="J21" s="76"/>
    </row>
    <row r="22" spans="1:10" ht="20.25" customHeight="1">
      <c r="A22" s="66" t="s">
        <v>235</v>
      </c>
      <c r="B22" s="61">
        <v>9</v>
      </c>
      <c r="C22" s="61"/>
      <c r="D22" s="65">
        <v>28019707</v>
      </c>
      <c r="E22" s="75"/>
      <c r="F22" s="65">
        <v>32981170</v>
      </c>
      <c r="G22" s="77"/>
      <c r="H22" s="75">
        <v>1642115</v>
      </c>
      <c r="J22" s="75">
        <v>1642115</v>
      </c>
    </row>
    <row r="23" spans="1:10" ht="20.25" customHeight="1">
      <c r="A23" s="63" t="s">
        <v>38</v>
      </c>
      <c r="B23" s="61">
        <v>10</v>
      </c>
      <c r="C23" s="61"/>
      <c r="D23" s="69">
        <v>0</v>
      </c>
      <c r="E23" s="78"/>
      <c r="F23" s="69">
        <v>0</v>
      </c>
      <c r="G23" s="77"/>
      <c r="H23" s="79">
        <v>3000539437</v>
      </c>
      <c r="I23" s="75"/>
      <c r="J23" s="79">
        <v>3200417805</v>
      </c>
    </row>
    <row r="24" spans="1:10" ht="20.25" customHeight="1">
      <c r="A24" s="66" t="s">
        <v>217</v>
      </c>
      <c r="B24" s="61">
        <v>19</v>
      </c>
      <c r="C24" s="61"/>
      <c r="D24" s="65">
        <v>316631696</v>
      </c>
      <c r="E24" s="78"/>
      <c r="F24" s="65">
        <v>339772855</v>
      </c>
      <c r="G24" s="77"/>
      <c r="H24" s="80">
        <v>302299465</v>
      </c>
      <c r="I24" s="75"/>
      <c r="J24" s="80">
        <v>324444581</v>
      </c>
    </row>
    <row r="25" spans="1:10" ht="20.25" customHeight="1">
      <c r="A25" s="66" t="s">
        <v>159</v>
      </c>
      <c r="B25" s="61">
        <v>11</v>
      </c>
      <c r="C25" s="61"/>
      <c r="D25" s="65">
        <v>148864356</v>
      </c>
      <c r="E25" s="78"/>
      <c r="F25" s="65">
        <v>151090508</v>
      </c>
      <c r="G25" s="77"/>
      <c r="H25" s="75">
        <v>173675082</v>
      </c>
      <c r="I25" s="75"/>
      <c r="J25" s="75">
        <v>176272259</v>
      </c>
    </row>
    <row r="26" spans="1:10" ht="20.25" customHeight="1">
      <c r="A26" s="63" t="s">
        <v>56</v>
      </c>
      <c r="B26" s="61">
        <v>12</v>
      </c>
      <c r="C26" s="61"/>
      <c r="D26" s="65">
        <v>7267230992</v>
      </c>
      <c r="E26" s="75"/>
      <c r="F26" s="65">
        <v>7645373123</v>
      </c>
      <c r="G26" s="77"/>
      <c r="H26" s="75">
        <v>4542874294</v>
      </c>
      <c r="I26" s="75"/>
      <c r="J26" s="75">
        <v>4746573303</v>
      </c>
    </row>
    <row r="27" spans="1:10" ht="20.25" customHeight="1">
      <c r="A27" s="66" t="s">
        <v>221</v>
      </c>
      <c r="B27" s="61">
        <v>13</v>
      </c>
      <c r="C27" s="61"/>
      <c r="D27" s="65">
        <v>44102588</v>
      </c>
      <c r="E27" s="75"/>
      <c r="F27" s="65">
        <v>58473883</v>
      </c>
      <c r="G27" s="77"/>
      <c r="H27" s="75">
        <v>15232233</v>
      </c>
      <c r="I27" s="75"/>
      <c r="J27" s="75">
        <v>21075581</v>
      </c>
    </row>
    <row r="28" spans="1:10" ht="20.25" customHeight="1">
      <c r="A28" s="63" t="s">
        <v>109</v>
      </c>
      <c r="B28" s="61">
        <v>14</v>
      </c>
      <c r="C28" s="61"/>
      <c r="D28" s="65">
        <v>484114941</v>
      </c>
      <c r="E28" s="75"/>
      <c r="F28" s="65">
        <v>450353977</v>
      </c>
      <c r="G28" s="77"/>
      <c r="H28" s="67">
        <v>0</v>
      </c>
      <c r="I28" s="75"/>
      <c r="J28" s="67">
        <v>0</v>
      </c>
    </row>
    <row r="29" spans="1:10" ht="20.25" customHeight="1">
      <c r="A29" s="63" t="s">
        <v>57</v>
      </c>
      <c r="B29" s="61">
        <v>15</v>
      </c>
      <c r="C29" s="61"/>
      <c r="D29" s="65">
        <v>874686563</v>
      </c>
      <c r="E29" s="78"/>
      <c r="F29" s="65">
        <v>631437461</v>
      </c>
      <c r="G29" s="81"/>
      <c r="H29" s="75">
        <v>41218960</v>
      </c>
      <c r="I29" s="78"/>
      <c r="J29" s="75">
        <v>53243882</v>
      </c>
    </row>
    <row r="30" spans="1:10" ht="20.25" customHeight="1">
      <c r="A30" s="63" t="s">
        <v>110</v>
      </c>
      <c r="B30" s="61">
        <v>21</v>
      </c>
      <c r="C30" s="61"/>
      <c r="D30" s="65">
        <v>114022945</v>
      </c>
      <c r="E30" s="78"/>
      <c r="F30" s="65">
        <v>123057781</v>
      </c>
      <c r="G30" s="81"/>
      <c r="H30" s="75">
        <v>51525166</v>
      </c>
      <c r="I30" s="78"/>
      <c r="J30" s="75">
        <v>48737120</v>
      </c>
    </row>
    <row r="31" spans="1:10" ht="20.25" customHeight="1">
      <c r="A31" s="63" t="s">
        <v>39</v>
      </c>
      <c r="C31" s="61"/>
      <c r="D31" s="65">
        <v>74932521</v>
      </c>
      <c r="E31" s="75"/>
      <c r="F31" s="65">
        <v>27665370</v>
      </c>
      <c r="G31" s="77"/>
      <c r="H31" s="75">
        <v>58239939</v>
      </c>
      <c r="I31" s="75"/>
      <c r="J31" s="75">
        <v>23668264</v>
      </c>
    </row>
    <row r="32" spans="1:10" ht="20.25" customHeight="1">
      <c r="A32" s="49" t="s">
        <v>19</v>
      </c>
      <c r="C32" s="61"/>
      <c r="D32" s="106">
        <f>SUM(D22:D31)</f>
        <v>9352606309</v>
      </c>
      <c r="E32" s="73"/>
      <c r="F32" s="108">
        <f>SUM(F22:F31)</f>
        <v>9460206128</v>
      </c>
      <c r="G32" s="73"/>
      <c r="H32" s="106">
        <f>SUM(H22:H31)</f>
        <v>8187246691</v>
      </c>
      <c r="I32" s="73"/>
      <c r="J32" s="108">
        <f>SUM(J22:J31)</f>
        <v>8596074910</v>
      </c>
    </row>
    <row r="33" spans="1:10" ht="20.25" customHeight="1">
      <c r="A33" s="49"/>
      <c r="C33" s="52"/>
      <c r="E33" s="62"/>
    </row>
    <row r="34" spans="1:10" ht="20.25" customHeight="1" thickBot="1">
      <c r="A34" s="49" t="s">
        <v>20</v>
      </c>
      <c r="C34" s="52"/>
      <c r="D34" s="109">
        <f>SUM(D32,D19)</f>
        <v>17929671607</v>
      </c>
      <c r="E34" s="62"/>
      <c r="F34" s="109">
        <f>SUM(F32,F19)</f>
        <v>18415681111</v>
      </c>
      <c r="G34" s="73"/>
      <c r="H34" s="109">
        <f>SUM(H32,H19)</f>
        <v>13823534527</v>
      </c>
      <c r="I34" s="73"/>
      <c r="J34" s="110">
        <f>SUM(J32,J19)</f>
        <v>14193155587</v>
      </c>
    </row>
    <row r="35" spans="1:10" ht="20.25" customHeight="1" thickTop="1">
      <c r="C35" s="52"/>
      <c r="E35" s="82"/>
    </row>
    <row r="36" spans="1:10" s="46" customFormat="1" ht="20.25" customHeight="1">
      <c r="A36" s="43" t="s">
        <v>13</v>
      </c>
    </row>
    <row r="37" spans="1:10" s="46" customFormat="1" ht="20.25" customHeight="1">
      <c r="A37" s="47" t="s">
        <v>181</v>
      </c>
    </row>
    <row r="38" spans="1:10" s="46" customFormat="1" ht="21" customHeight="1"/>
    <row r="39" spans="1:10" s="46" customFormat="1" ht="20.25" customHeight="1">
      <c r="D39" s="431" t="s">
        <v>59</v>
      </c>
      <c r="E39" s="431"/>
      <c r="F39" s="431"/>
      <c r="G39" s="431"/>
      <c r="H39" s="431" t="s">
        <v>182</v>
      </c>
      <c r="I39" s="431"/>
      <c r="J39" s="431"/>
    </row>
    <row r="40" spans="1:10" s="46" customFormat="1" ht="20.25" customHeight="1">
      <c r="D40" s="431" t="s">
        <v>62</v>
      </c>
      <c r="E40" s="431"/>
      <c r="F40" s="431"/>
      <c r="G40" s="431"/>
      <c r="H40" s="431" t="s">
        <v>62</v>
      </c>
      <c r="I40" s="431"/>
      <c r="J40" s="431"/>
    </row>
    <row r="41" spans="1:10" ht="20.25" customHeight="1">
      <c r="D41" s="433" t="s">
        <v>58</v>
      </c>
      <c r="E41" s="433"/>
      <c r="F41" s="433"/>
      <c r="G41" s="53"/>
      <c r="H41" s="433" t="s">
        <v>58</v>
      </c>
      <c r="I41" s="433"/>
      <c r="J41" s="433"/>
    </row>
    <row r="42" spans="1:10" ht="20.25" customHeight="1">
      <c r="A42" s="83" t="s">
        <v>66</v>
      </c>
      <c r="B42" s="55" t="s">
        <v>0</v>
      </c>
      <c r="C42" s="56"/>
      <c r="D42" s="57" t="s">
        <v>278</v>
      </c>
      <c r="E42" s="58"/>
      <c r="F42" s="57" t="s">
        <v>261</v>
      </c>
      <c r="G42" s="57"/>
      <c r="H42" s="57" t="s">
        <v>278</v>
      </c>
      <c r="I42" s="58"/>
      <c r="J42" s="57" t="s">
        <v>261</v>
      </c>
    </row>
    <row r="43" spans="1:10" ht="20.25" customHeight="1">
      <c r="B43" s="55"/>
      <c r="C43" s="56"/>
      <c r="D43" s="432" t="s">
        <v>115</v>
      </c>
      <c r="E43" s="432"/>
      <c r="F43" s="432"/>
      <c r="G43" s="432"/>
      <c r="H43" s="432"/>
      <c r="I43" s="432"/>
      <c r="J43" s="432"/>
    </row>
    <row r="44" spans="1:10" ht="20.25" customHeight="1">
      <c r="A44" s="84" t="s">
        <v>21</v>
      </c>
      <c r="D44" s="54"/>
      <c r="F44" s="54"/>
      <c r="G44" s="54"/>
      <c r="H44" s="54"/>
      <c r="I44" s="54"/>
      <c r="J44" s="54"/>
    </row>
    <row r="45" spans="1:10" ht="20.25" customHeight="1">
      <c r="A45" s="85" t="s">
        <v>228</v>
      </c>
      <c r="B45" s="61" t="s">
        <v>277</v>
      </c>
      <c r="D45" s="85">
        <v>793000000</v>
      </c>
      <c r="F45" s="85">
        <v>996000000</v>
      </c>
      <c r="G45" s="54"/>
      <c r="H45" s="85">
        <v>478000000</v>
      </c>
      <c r="I45" s="54"/>
      <c r="J45" s="85">
        <v>454000000</v>
      </c>
    </row>
    <row r="46" spans="1:10" ht="20.25" customHeight="1">
      <c r="A46" s="85" t="s">
        <v>165</v>
      </c>
      <c r="B46" s="61">
        <v>23</v>
      </c>
      <c r="D46" s="54">
        <v>2552903596</v>
      </c>
      <c r="F46" s="54">
        <v>2843017598</v>
      </c>
      <c r="G46" s="54"/>
      <c r="H46" s="54">
        <v>1966409032</v>
      </c>
      <c r="I46" s="54"/>
      <c r="J46" s="54">
        <v>2288976794</v>
      </c>
    </row>
    <row r="47" spans="1:10" ht="20.25" hidden="1" customHeight="1">
      <c r="A47" s="85" t="s">
        <v>258</v>
      </c>
      <c r="D47" s="86"/>
      <c r="F47" s="86">
        <v>0</v>
      </c>
      <c r="G47" s="54"/>
      <c r="H47" s="87"/>
      <c r="I47" s="87"/>
      <c r="J47" s="87">
        <v>0</v>
      </c>
    </row>
    <row r="48" spans="1:10" ht="20.25" customHeight="1">
      <c r="A48" s="85" t="s">
        <v>166</v>
      </c>
      <c r="B48" s="61" t="s">
        <v>277</v>
      </c>
      <c r="D48" s="54">
        <v>248283683</v>
      </c>
      <c r="F48" s="54">
        <v>68490298</v>
      </c>
      <c r="G48" s="54"/>
      <c r="H48" s="54">
        <v>113100000</v>
      </c>
      <c r="I48" s="54"/>
      <c r="J48" s="54">
        <v>66600000</v>
      </c>
    </row>
    <row r="49" spans="1:10" ht="20.25" customHeight="1">
      <c r="A49" s="85" t="s">
        <v>224</v>
      </c>
      <c r="B49" s="61" t="s">
        <v>277</v>
      </c>
      <c r="D49" s="54">
        <v>13451428</v>
      </c>
      <c r="F49" s="54">
        <v>13493949</v>
      </c>
      <c r="G49" s="54"/>
      <c r="H49" s="54">
        <v>5478684</v>
      </c>
      <c r="I49" s="54"/>
      <c r="J49" s="54">
        <v>5662462</v>
      </c>
    </row>
    <row r="50" spans="1:10" s="89" customFormat="1" ht="18" hidden="1" customHeight="1">
      <c r="A50" s="88" t="s">
        <v>225</v>
      </c>
      <c r="B50" s="44"/>
      <c r="C50" s="68"/>
      <c r="D50" s="85"/>
      <c r="E50" s="54"/>
      <c r="F50" s="85"/>
      <c r="G50" s="54"/>
      <c r="H50" s="54"/>
      <c r="I50" s="54"/>
      <c r="J50" s="54"/>
    </row>
    <row r="51" spans="1:10" s="89" customFormat="1" ht="18" hidden="1" customHeight="1">
      <c r="A51" s="88" t="s">
        <v>226</v>
      </c>
      <c r="B51" s="44"/>
      <c r="C51" s="68"/>
    </row>
    <row r="52" spans="1:10" s="89" customFormat="1" ht="18" customHeight="1">
      <c r="A52" s="90" t="s">
        <v>268</v>
      </c>
      <c r="B52" s="44">
        <v>5</v>
      </c>
      <c r="C52" s="68"/>
      <c r="D52" s="91">
        <v>0</v>
      </c>
      <c r="E52" s="91"/>
      <c r="F52" s="91">
        <v>0</v>
      </c>
      <c r="H52" s="92">
        <v>0</v>
      </c>
      <c r="J52" s="92">
        <v>110000000</v>
      </c>
    </row>
    <row r="53" spans="1:10" ht="20.25" customHeight="1">
      <c r="A53" s="85" t="s">
        <v>40</v>
      </c>
      <c r="D53" s="54">
        <v>64798093</v>
      </c>
      <c r="F53" s="54">
        <v>64367706</v>
      </c>
      <c r="G53" s="54"/>
      <c r="H53" s="239">
        <v>5810972</v>
      </c>
      <c r="I53" s="54"/>
      <c r="J53" s="86">
        <v>0</v>
      </c>
    </row>
    <row r="54" spans="1:10" ht="20.25" customHeight="1">
      <c r="A54" s="85" t="s">
        <v>236</v>
      </c>
      <c r="B54" s="61">
        <v>23</v>
      </c>
      <c r="D54" s="87">
        <v>0</v>
      </c>
      <c r="F54" s="87">
        <v>143432</v>
      </c>
      <c r="G54" s="54"/>
      <c r="H54" s="93">
        <v>0</v>
      </c>
      <c r="I54" s="54"/>
      <c r="J54" s="93">
        <v>0</v>
      </c>
    </row>
    <row r="55" spans="1:10" s="94" customFormat="1" ht="20.25" customHeight="1">
      <c r="A55" s="94" t="s">
        <v>22</v>
      </c>
      <c r="B55" s="95"/>
      <c r="D55" s="106">
        <f>SUM(D45:D54)</f>
        <v>3672436800</v>
      </c>
      <c r="F55" s="111">
        <f>SUM(F45:F54)</f>
        <v>3985512983</v>
      </c>
      <c r="H55" s="106">
        <f>SUM(H45:H54)</f>
        <v>2568798688</v>
      </c>
      <c r="J55" s="111">
        <f>SUM(J45:J54)</f>
        <v>2925239256</v>
      </c>
    </row>
    <row r="56" spans="1:10" ht="6" customHeight="1">
      <c r="A56" s="54"/>
      <c r="D56" s="54"/>
      <c r="F56" s="54"/>
      <c r="G56" s="54"/>
      <c r="H56" s="54"/>
      <c r="I56" s="54"/>
      <c r="J56" s="54"/>
    </row>
    <row r="57" spans="1:10" ht="20.25" customHeight="1">
      <c r="A57" s="84" t="s">
        <v>23</v>
      </c>
      <c r="D57" s="54"/>
      <c r="F57" s="54"/>
      <c r="G57" s="54"/>
      <c r="H57" s="54"/>
      <c r="I57" s="54"/>
      <c r="J57" s="54"/>
    </row>
    <row r="58" spans="1:10" ht="20.25" customHeight="1">
      <c r="A58" s="85" t="s">
        <v>167</v>
      </c>
      <c r="B58" s="61" t="s">
        <v>277</v>
      </c>
      <c r="D58" s="54">
        <v>394995409</v>
      </c>
      <c r="F58" s="54">
        <v>51670944</v>
      </c>
      <c r="G58" s="54"/>
      <c r="H58" s="54">
        <v>125000000</v>
      </c>
      <c r="I58" s="54"/>
      <c r="J58" s="54">
        <v>46100000</v>
      </c>
    </row>
    <row r="59" spans="1:10" ht="20.25" customHeight="1">
      <c r="A59" s="85" t="s">
        <v>227</v>
      </c>
      <c r="B59" s="61" t="s">
        <v>277</v>
      </c>
      <c r="D59" s="62">
        <v>20288860</v>
      </c>
      <c r="F59" s="62">
        <v>33808606</v>
      </c>
      <c r="G59" s="54"/>
      <c r="H59" s="62">
        <v>4350895</v>
      </c>
      <c r="I59" s="54"/>
      <c r="J59" s="62">
        <v>9829580</v>
      </c>
    </row>
    <row r="60" spans="1:10" ht="20.25" hidden="1" customHeight="1">
      <c r="A60" s="88" t="s">
        <v>241</v>
      </c>
      <c r="G60" s="54"/>
      <c r="I60" s="54"/>
    </row>
    <row r="61" spans="1:10" ht="20.25" hidden="1" customHeight="1">
      <c r="A61" s="88" t="s">
        <v>242</v>
      </c>
      <c r="G61" s="54"/>
      <c r="I61" s="54"/>
    </row>
    <row r="62" spans="1:10" ht="20.25" customHeight="1">
      <c r="A62" s="54" t="s">
        <v>111</v>
      </c>
      <c r="B62" s="61">
        <v>21</v>
      </c>
      <c r="D62" s="54">
        <v>247539302</v>
      </c>
      <c r="F62" s="54">
        <v>175299083</v>
      </c>
      <c r="G62" s="54"/>
      <c r="H62" s="86">
        <v>0</v>
      </c>
      <c r="I62" s="54"/>
      <c r="J62" s="86">
        <v>0</v>
      </c>
    </row>
    <row r="63" spans="1:10" ht="20.25" customHeight="1">
      <c r="A63" s="85" t="s">
        <v>230</v>
      </c>
      <c r="B63" s="61">
        <v>17</v>
      </c>
      <c r="D63" s="54">
        <v>398252285</v>
      </c>
      <c r="F63" s="54">
        <v>351330161</v>
      </c>
      <c r="G63" s="54"/>
      <c r="H63" s="54">
        <v>189691244</v>
      </c>
      <c r="I63" s="54"/>
      <c r="J63" s="54">
        <v>185230903</v>
      </c>
    </row>
    <row r="64" spans="1:10" s="94" customFormat="1" ht="20.25" customHeight="1">
      <c r="A64" s="94" t="s">
        <v>24</v>
      </c>
      <c r="B64" s="95"/>
      <c r="D64" s="106">
        <f>SUM(D58:D63)</f>
        <v>1061075856</v>
      </c>
      <c r="F64" s="111">
        <f>SUM(F58:F63)</f>
        <v>612108794</v>
      </c>
      <c r="H64" s="106">
        <f>SUM(H58:H63)</f>
        <v>319042139</v>
      </c>
      <c r="J64" s="111">
        <f>SUM(J58:J63)</f>
        <v>241160483</v>
      </c>
    </row>
    <row r="65" spans="1:27" s="94" customFormat="1" ht="20.25" customHeight="1">
      <c r="B65" s="95"/>
      <c r="D65" s="96"/>
      <c r="F65" s="96"/>
      <c r="H65" s="96"/>
      <c r="J65" s="96"/>
    </row>
    <row r="66" spans="1:27" s="94" customFormat="1" ht="20.25" customHeight="1">
      <c r="A66" s="94" t="s">
        <v>25</v>
      </c>
      <c r="B66" s="95"/>
      <c r="D66" s="112">
        <f>D55+D64</f>
        <v>4733512656</v>
      </c>
      <c r="F66" s="113">
        <f>F55+F64</f>
        <v>4597621777</v>
      </c>
      <c r="H66" s="112">
        <f>H55+H64</f>
        <v>2887840827</v>
      </c>
      <c r="J66" s="113">
        <f>J55+J64</f>
        <v>3166399739</v>
      </c>
    </row>
    <row r="67" spans="1:27" s="52" customFormat="1" ht="6" customHeight="1">
      <c r="A67" s="54"/>
      <c r="B67" s="61"/>
      <c r="C67" s="54"/>
      <c r="D67" s="54"/>
      <c r="E67" s="54"/>
      <c r="F67" s="54"/>
      <c r="G67" s="54"/>
      <c r="H67" s="54"/>
      <c r="I67" s="54"/>
      <c r="J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</row>
    <row r="68" spans="1:27" ht="20.25" customHeight="1">
      <c r="A68" s="43" t="s">
        <v>13</v>
      </c>
      <c r="B68" s="44"/>
      <c r="C68" s="76"/>
      <c r="D68" s="76"/>
      <c r="E68" s="76"/>
      <c r="F68" s="76"/>
      <c r="G68" s="76"/>
      <c r="H68" s="76"/>
      <c r="I68" s="76"/>
      <c r="J68" s="76"/>
    </row>
    <row r="69" spans="1:27" ht="20.25" customHeight="1">
      <c r="A69" s="47" t="s">
        <v>181</v>
      </c>
      <c r="B69" s="44"/>
      <c r="C69" s="76"/>
      <c r="D69" s="97"/>
      <c r="E69" s="76"/>
      <c r="F69" s="97"/>
      <c r="G69" s="97"/>
      <c r="H69" s="97"/>
      <c r="I69" s="97"/>
      <c r="J69" s="97"/>
    </row>
    <row r="70" spans="1:27" ht="20.25" customHeight="1">
      <c r="A70" s="47"/>
      <c r="B70" s="44"/>
      <c r="C70" s="76"/>
      <c r="D70" s="97"/>
      <c r="E70" s="76"/>
      <c r="F70" s="97"/>
      <c r="G70" s="97"/>
      <c r="H70" s="97"/>
      <c r="I70" s="97"/>
      <c r="J70" s="97"/>
    </row>
    <row r="71" spans="1:27" ht="20.25" customHeight="1">
      <c r="A71" s="47"/>
      <c r="B71" s="44"/>
      <c r="C71" s="76"/>
      <c r="D71" s="431" t="s">
        <v>59</v>
      </c>
      <c r="E71" s="431"/>
      <c r="F71" s="431"/>
      <c r="G71" s="431"/>
      <c r="H71" s="431" t="s">
        <v>182</v>
      </c>
      <c r="I71" s="431"/>
      <c r="J71" s="431"/>
    </row>
    <row r="72" spans="1:27" ht="20.25" customHeight="1">
      <c r="A72" s="47"/>
      <c r="B72" s="44"/>
      <c r="C72" s="76"/>
      <c r="D72" s="431" t="s">
        <v>62</v>
      </c>
      <c r="E72" s="431"/>
      <c r="F72" s="431"/>
      <c r="G72" s="431"/>
      <c r="H72" s="431" t="s">
        <v>62</v>
      </c>
      <c r="I72" s="431"/>
      <c r="J72" s="431"/>
    </row>
    <row r="73" spans="1:27" ht="20.25" customHeight="1">
      <c r="A73" s="52"/>
      <c r="B73" s="44"/>
      <c r="C73" s="76"/>
      <c r="D73" s="433" t="s">
        <v>58</v>
      </c>
      <c r="E73" s="433"/>
      <c r="F73" s="433"/>
      <c r="G73" s="53"/>
      <c r="H73" s="433" t="s">
        <v>58</v>
      </c>
      <c r="I73" s="433"/>
      <c r="J73" s="433"/>
    </row>
    <row r="74" spans="1:27" ht="20.25" customHeight="1">
      <c r="A74" s="83" t="s">
        <v>66</v>
      </c>
      <c r="B74" s="55" t="s">
        <v>0</v>
      </c>
      <c r="C74" s="56"/>
      <c r="D74" s="57" t="s">
        <v>278</v>
      </c>
      <c r="E74" s="58"/>
      <c r="F74" s="57" t="s">
        <v>261</v>
      </c>
      <c r="G74" s="57"/>
      <c r="H74" s="57" t="s">
        <v>278</v>
      </c>
      <c r="I74" s="58"/>
      <c r="J74" s="57" t="s">
        <v>261</v>
      </c>
    </row>
    <row r="75" spans="1:27" ht="20.25" customHeight="1">
      <c r="A75" s="54"/>
      <c r="B75" s="55"/>
      <c r="C75" s="56"/>
      <c r="D75" s="432" t="s">
        <v>115</v>
      </c>
      <c r="E75" s="432"/>
      <c r="F75" s="432"/>
      <c r="G75" s="432"/>
      <c r="H75" s="432"/>
      <c r="I75" s="432"/>
      <c r="J75" s="432"/>
    </row>
    <row r="76" spans="1:27" ht="20.25" customHeight="1">
      <c r="A76" s="84" t="s">
        <v>67</v>
      </c>
      <c r="B76" s="55"/>
      <c r="C76" s="56"/>
      <c r="D76" s="59"/>
      <c r="E76" s="59"/>
      <c r="F76" s="59"/>
      <c r="G76" s="59"/>
      <c r="H76" s="59"/>
      <c r="I76" s="59"/>
      <c r="J76" s="59"/>
    </row>
    <row r="77" spans="1:27" ht="20.25" customHeight="1">
      <c r="A77" s="54" t="s">
        <v>12</v>
      </c>
      <c r="B77" s="61">
        <v>18</v>
      </c>
      <c r="D77" s="54"/>
      <c r="F77" s="54"/>
      <c r="G77" s="54"/>
      <c r="H77" s="54"/>
      <c r="I77" s="54"/>
      <c r="J77" s="54"/>
    </row>
    <row r="78" spans="1:27" ht="20.25" customHeight="1" thickBot="1">
      <c r="A78" s="54" t="s">
        <v>69</v>
      </c>
      <c r="D78" s="98">
        <v>591044298</v>
      </c>
      <c r="F78" s="98">
        <v>591044298</v>
      </c>
      <c r="G78" s="54"/>
      <c r="H78" s="98">
        <v>591044298</v>
      </c>
      <c r="I78" s="54"/>
      <c r="J78" s="98">
        <v>591044298</v>
      </c>
    </row>
    <row r="79" spans="1:27" ht="20.25" customHeight="1" thickTop="1">
      <c r="A79" s="54" t="s">
        <v>68</v>
      </c>
      <c r="D79" s="54">
        <v>591044298</v>
      </c>
      <c r="F79" s="54">
        <v>591044298</v>
      </c>
      <c r="G79" s="54"/>
      <c r="H79" s="54">
        <v>591044298</v>
      </c>
      <c r="I79" s="54"/>
      <c r="J79" s="54">
        <v>591044298</v>
      </c>
    </row>
    <row r="80" spans="1:27" ht="20.25" customHeight="1">
      <c r="A80" s="85" t="s">
        <v>4</v>
      </c>
      <c r="D80" s="54">
        <v>2160858725</v>
      </c>
      <c r="F80" s="54">
        <v>2160858725</v>
      </c>
      <c r="G80" s="54"/>
      <c r="H80" s="54">
        <v>2160858725</v>
      </c>
      <c r="I80" s="54"/>
      <c r="J80" s="54">
        <v>2160858725</v>
      </c>
    </row>
    <row r="81" spans="1:27" ht="20.25" hidden="1" customHeight="1">
      <c r="A81" s="85" t="s">
        <v>168</v>
      </c>
      <c r="D81" s="99"/>
      <c r="F81" s="99"/>
      <c r="G81" s="54"/>
      <c r="H81" s="99"/>
      <c r="I81" s="54"/>
      <c r="J81" s="99"/>
    </row>
    <row r="82" spans="1:27" ht="20.25" customHeight="1">
      <c r="A82" s="85" t="s">
        <v>3</v>
      </c>
      <c r="D82" s="54"/>
      <c r="F82" s="54"/>
      <c r="G82" s="54"/>
      <c r="H82" s="54"/>
      <c r="I82" s="54"/>
      <c r="J82" s="54"/>
    </row>
    <row r="83" spans="1:27" ht="20.25" customHeight="1">
      <c r="A83" s="54" t="s">
        <v>70</v>
      </c>
      <c r="D83" s="54"/>
      <c r="F83" s="54"/>
      <c r="G83" s="54"/>
      <c r="H83" s="54"/>
      <c r="I83" s="54"/>
      <c r="J83" s="54"/>
    </row>
    <row r="84" spans="1:27" ht="20.25" customHeight="1">
      <c r="A84" s="54" t="s">
        <v>71</v>
      </c>
      <c r="D84" s="54">
        <v>59139680</v>
      </c>
      <c r="F84" s="54">
        <v>59139680</v>
      </c>
      <c r="G84" s="54"/>
      <c r="H84" s="54">
        <v>59139680</v>
      </c>
      <c r="I84" s="54"/>
      <c r="J84" s="54">
        <v>59139680</v>
      </c>
    </row>
    <row r="85" spans="1:27" ht="20.25" customHeight="1">
      <c r="A85" s="54" t="s">
        <v>34</v>
      </c>
      <c r="D85" s="54">
        <v>10423830101</v>
      </c>
      <c r="F85" s="54">
        <v>11014502582</v>
      </c>
      <c r="G85" s="54"/>
      <c r="H85" s="85">
        <v>8123650339</v>
      </c>
      <c r="I85" s="54"/>
      <c r="J85" s="85">
        <v>8214712487</v>
      </c>
    </row>
    <row r="86" spans="1:27" ht="20.25" customHeight="1">
      <c r="A86" s="54" t="s">
        <v>72</v>
      </c>
      <c r="D86" s="100">
        <v>-98527181</v>
      </c>
      <c r="F86" s="100">
        <v>-69577041</v>
      </c>
      <c r="G86" s="54"/>
      <c r="H86" s="101">
        <v>1000658</v>
      </c>
      <c r="I86" s="86" t="s">
        <v>209</v>
      </c>
      <c r="J86" s="101">
        <v>1000658</v>
      </c>
    </row>
    <row r="87" spans="1:27" s="85" customFormat="1" ht="20.25" customHeight="1">
      <c r="A87" s="94" t="s">
        <v>132</v>
      </c>
      <c r="B87" s="61"/>
      <c r="C87" s="54"/>
      <c r="D87" s="54"/>
      <c r="E87" s="54"/>
      <c r="F87" s="54"/>
      <c r="G87" s="54"/>
      <c r="H87" s="54"/>
      <c r="I87" s="54"/>
      <c r="J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</row>
    <row r="88" spans="1:27" s="85" customFormat="1" ht="20.25" customHeight="1">
      <c r="A88" s="94" t="s">
        <v>250</v>
      </c>
      <c r="B88" s="61"/>
      <c r="C88" s="54"/>
      <c r="D88" s="114">
        <f>SUM(D79:D86)</f>
        <v>13136345623</v>
      </c>
      <c r="E88" s="94"/>
      <c r="F88" s="115">
        <f>SUM(F79:F86)</f>
        <v>13755968244</v>
      </c>
      <c r="G88" s="94"/>
      <c r="H88" s="114">
        <f>SUM(H79:H86)</f>
        <v>10935693700</v>
      </c>
      <c r="I88" s="94"/>
      <c r="J88" s="115">
        <f>SUM(J79:J86)</f>
        <v>11026755848</v>
      </c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</row>
    <row r="89" spans="1:27" ht="20.25" customHeight="1">
      <c r="A89" s="54" t="s">
        <v>73</v>
      </c>
      <c r="D89" s="103">
        <v>59813328</v>
      </c>
      <c r="F89" s="103">
        <v>62091090</v>
      </c>
      <c r="G89" s="54"/>
      <c r="H89" s="101">
        <v>0</v>
      </c>
      <c r="I89" s="86"/>
      <c r="J89" s="101">
        <v>0</v>
      </c>
    </row>
    <row r="90" spans="1:27" s="94" customFormat="1" ht="20.25" customHeight="1">
      <c r="A90" s="94" t="s">
        <v>31</v>
      </c>
      <c r="B90" s="95"/>
      <c r="D90" s="116">
        <f>SUM(D88:D89)</f>
        <v>13196158951</v>
      </c>
      <c r="F90" s="111">
        <f>SUM(F88:F89)</f>
        <v>13818059334</v>
      </c>
      <c r="H90" s="116">
        <f>SUM(H88:H89)</f>
        <v>10935693700</v>
      </c>
      <c r="J90" s="111">
        <f>SUM(J88:J89)</f>
        <v>11026755848</v>
      </c>
    </row>
    <row r="91" spans="1:27" s="94" customFormat="1" ht="20.25" customHeight="1">
      <c r="B91" s="95"/>
      <c r="H91" s="102"/>
    </row>
    <row r="92" spans="1:27" s="94" customFormat="1" ht="20.25" customHeight="1" thickBot="1">
      <c r="A92" s="94" t="s">
        <v>74</v>
      </c>
      <c r="B92" s="95"/>
      <c r="D92" s="117">
        <f>D66+D90</f>
        <v>17929671607</v>
      </c>
      <c r="F92" s="118">
        <f>F66+F90</f>
        <v>18415681111</v>
      </c>
      <c r="H92" s="117">
        <f>H66+H90</f>
        <v>13823534527</v>
      </c>
      <c r="J92" s="118">
        <f>J66+J90</f>
        <v>14193155587</v>
      </c>
    </row>
    <row r="93" spans="1:27" ht="20.25" customHeight="1" thickTop="1">
      <c r="A93" s="49"/>
      <c r="C93" s="61"/>
      <c r="D93" s="104"/>
      <c r="E93" s="82"/>
      <c r="F93" s="104"/>
      <c r="G93" s="105"/>
      <c r="H93" s="104"/>
      <c r="I93" s="104"/>
      <c r="J93" s="104"/>
    </row>
    <row r="94" spans="1:27" ht="20.25" customHeight="1">
      <c r="D94" s="86"/>
      <c r="E94" s="86"/>
      <c r="F94" s="86"/>
      <c r="G94" s="86"/>
      <c r="H94" s="86"/>
      <c r="I94" s="86"/>
      <c r="J94" s="86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D75:J75"/>
    <mergeCell ref="D39:G39"/>
    <mergeCell ref="H39:J39"/>
    <mergeCell ref="D41:F41"/>
    <mergeCell ref="H41:J41"/>
    <mergeCell ref="H73:J73"/>
    <mergeCell ref="D73:F73"/>
    <mergeCell ref="H72:J72"/>
    <mergeCell ref="H71:J71"/>
    <mergeCell ref="D72:G72"/>
    <mergeCell ref="D40:G40"/>
    <mergeCell ref="H4:J4"/>
    <mergeCell ref="D4:G4"/>
    <mergeCell ref="D71:G71"/>
    <mergeCell ref="D8:J8"/>
    <mergeCell ref="D43:J43"/>
    <mergeCell ref="D5:G5"/>
    <mergeCell ref="H40:J40"/>
    <mergeCell ref="H5:J5"/>
    <mergeCell ref="D6:F6"/>
    <mergeCell ref="H6:J6"/>
  </mergeCells>
  <phoneticPr fontId="0" type="noConversion"/>
  <pageMargins left="0.8" right="0.8" top="0.48" bottom="0.5" header="0.5" footer="0.5"/>
  <pageSetup paperSize="9" scale="72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5" max="9" man="1"/>
    <brk id="67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showGridLines="0" topLeftCell="A78" zoomScaleNormal="100" zoomScaleSheetLayoutView="66" workbookViewId="0">
      <selection activeCell="N25" sqref="N25"/>
    </sheetView>
  </sheetViews>
  <sheetFormatPr defaultColWidth="9.140625" defaultRowHeight="20.25" customHeight="1"/>
  <cols>
    <col min="1" max="1" width="39.5703125" style="122" customWidth="1"/>
    <col min="2" max="2" width="7.5703125" style="122" customWidth="1"/>
    <col min="3" max="3" width="0.42578125" style="122" customWidth="1"/>
    <col min="4" max="4" width="17.140625" style="122" customWidth="1"/>
    <col min="5" max="5" width="0.85546875" style="122" customWidth="1"/>
    <col min="6" max="6" width="17.140625" style="122" bestFit="1" customWidth="1"/>
    <col min="7" max="7" width="1" style="122" hidden="1" customWidth="1"/>
    <col min="8" max="8" width="15" style="122" hidden="1" customWidth="1"/>
    <col min="9" max="9" width="0.85546875" style="122" customWidth="1"/>
    <col min="10" max="10" width="17.42578125" style="122" bestFit="1" customWidth="1"/>
    <col min="11" max="11" width="0.85546875" style="122" customWidth="1"/>
    <col min="12" max="12" width="16.85546875" style="122" bestFit="1" customWidth="1"/>
    <col min="13" max="16384" width="9.140625" style="122"/>
  </cols>
  <sheetData>
    <row r="1" spans="1:12" ht="20.25" customHeight="1">
      <c r="A1" s="119" t="s">
        <v>13</v>
      </c>
      <c r="B1" s="120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20.25" customHeight="1">
      <c r="A2" s="123" t="s">
        <v>183</v>
      </c>
      <c r="B2" s="120"/>
      <c r="C2" s="121"/>
      <c r="D2" s="124"/>
      <c r="E2" s="121"/>
      <c r="F2" s="124"/>
      <c r="G2" s="124"/>
      <c r="H2" s="124"/>
      <c r="I2" s="121"/>
      <c r="J2" s="124"/>
      <c r="K2" s="124"/>
      <c r="L2" s="124"/>
    </row>
    <row r="3" spans="1:12" ht="10.5" customHeight="1">
      <c r="A3" s="123"/>
      <c r="B3" s="120"/>
      <c r="C3" s="121"/>
      <c r="D3" s="124"/>
      <c r="E3" s="121"/>
      <c r="F3" s="124"/>
      <c r="G3" s="124"/>
      <c r="H3" s="124"/>
      <c r="I3" s="121"/>
      <c r="J3" s="124"/>
      <c r="K3" s="124"/>
      <c r="L3" s="124"/>
    </row>
    <row r="4" spans="1:12" ht="20.25" customHeight="1">
      <c r="A4" s="125"/>
      <c r="B4" s="126"/>
      <c r="C4" s="125"/>
      <c r="D4" s="436" t="s">
        <v>59</v>
      </c>
      <c r="E4" s="436"/>
      <c r="F4" s="436"/>
      <c r="G4" s="127"/>
      <c r="H4" s="127"/>
      <c r="I4" s="128"/>
      <c r="J4" s="436" t="s">
        <v>60</v>
      </c>
      <c r="K4" s="436"/>
      <c r="L4" s="436"/>
    </row>
    <row r="5" spans="1:12" ht="20.25" customHeight="1">
      <c r="A5" s="128"/>
      <c r="B5" s="120"/>
      <c r="C5" s="121"/>
      <c r="D5" s="437" t="s">
        <v>61</v>
      </c>
      <c r="E5" s="437"/>
      <c r="F5" s="437"/>
      <c r="G5" s="129"/>
      <c r="H5" s="129"/>
      <c r="I5" s="127"/>
      <c r="J5" s="437" t="s">
        <v>62</v>
      </c>
      <c r="K5" s="437"/>
      <c r="L5" s="437"/>
    </row>
    <row r="6" spans="1:12" ht="20.25" customHeight="1">
      <c r="A6" s="128"/>
      <c r="B6" s="120"/>
      <c r="C6" s="121"/>
      <c r="D6" s="438" t="s">
        <v>112</v>
      </c>
      <c r="E6" s="438"/>
      <c r="F6" s="438"/>
      <c r="G6" s="129"/>
      <c r="H6" s="129"/>
      <c r="I6" s="127"/>
      <c r="J6" s="438" t="s">
        <v>112</v>
      </c>
      <c r="K6" s="438"/>
      <c r="L6" s="438"/>
    </row>
    <row r="7" spans="1:12" ht="20.25" customHeight="1">
      <c r="A7" s="128"/>
      <c r="B7" s="120"/>
      <c r="C7" s="121"/>
      <c r="D7" s="434" t="s">
        <v>58</v>
      </c>
      <c r="E7" s="435"/>
      <c r="F7" s="435"/>
      <c r="G7" s="129"/>
      <c r="H7" s="129"/>
      <c r="I7" s="127"/>
      <c r="J7" s="434" t="s">
        <v>58</v>
      </c>
      <c r="K7" s="435"/>
      <c r="L7" s="435"/>
    </row>
    <row r="8" spans="1:12" ht="20.25" customHeight="1">
      <c r="A8" s="128"/>
      <c r="B8" s="130" t="s">
        <v>0</v>
      </c>
      <c r="C8" s="131"/>
      <c r="D8" s="57" t="s">
        <v>278</v>
      </c>
      <c r="E8" s="58"/>
      <c r="F8" s="57" t="s">
        <v>261</v>
      </c>
      <c r="G8" s="57"/>
      <c r="H8" s="57" t="s">
        <v>252</v>
      </c>
      <c r="I8" s="58"/>
      <c r="J8" s="57" t="s">
        <v>278</v>
      </c>
      <c r="K8" s="58"/>
      <c r="L8" s="57" t="s">
        <v>261</v>
      </c>
    </row>
    <row r="9" spans="1:12" ht="20.25" customHeight="1">
      <c r="A9" s="132"/>
      <c r="B9" s="130"/>
      <c r="C9" s="131"/>
      <c r="D9" s="439" t="s">
        <v>115</v>
      </c>
      <c r="E9" s="439"/>
      <c r="F9" s="439"/>
      <c r="G9" s="439"/>
      <c r="H9" s="439"/>
      <c r="I9" s="439"/>
      <c r="J9" s="439"/>
      <c r="K9" s="439"/>
      <c r="L9" s="439"/>
    </row>
    <row r="10" spans="1:12" ht="18.600000000000001" customHeight="1">
      <c r="A10" s="133" t="s">
        <v>253</v>
      </c>
      <c r="B10" s="134"/>
      <c r="C10" s="132"/>
      <c r="D10" s="135"/>
      <c r="E10" s="132"/>
      <c r="F10" s="135"/>
      <c r="G10" s="128"/>
      <c r="H10" s="128"/>
      <c r="I10" s="132"/>
      <c r="J10" s="128"/>
      <c r="K10" s="128"/>
      <c r="L10" s="128"/>
    </row>
    <row r="11" spans="1:12" ht="18.600000000000001" customHeight="1">
      <c r="A11" s="122" t="s">
        <v>169</v>
      </c>
      <c r="B11" s="134"/>
      <c r="C11" s="132"/>
      <c r="D11" s="135"/>
      <c r="E11" s="132"/>
      <c r="F11" s="135"/>
      <c r="G11" s="128"/>
      <c r="H11" s="128"/>
      <c r="I11" s="132"/>
      <c r="J11" s="128"/>
      <c r="K11" s="128"/>
      <c r="L11" s="128"/>
    </row>
    <row r="12" spans="1:12" ht="18.600000000000001" customHeight="1">
      <c r="A12" s="122" t="s">
        <v>95</v>
      </c>
      <c r="B12" s="134">
        <v>19</v>
      </c>
      <c r="C12" s="134"/>
      <c r="D12" s="136">
        <v>13074689462</v>
      </c>
      <c r="E12" s="137"/>
      <c r="F12" s="136">
        <v>14832847061</v>
      </c>
      <c r="G12" s="137"/>
      <c r="H12" s="137"/>
      <c r="I12" s="137"/>
      <c r="J12" s="137">
        <v>7920816925</v>
      </c>
      <c r="K12" s="137"/>
      <c r="L12" s="137">
        <v>8477871655</v>
      </c>
    </row>
    <row r="13" spans="1:12" ht="18.600000000000001" customHeight="1">
      <c r="A13" s="122" t="s">
        <v>129</v>
      </c>
      <c r="B13" s="134">
        <v>10</v>
      </c>
      <c r="C13" s="132"/>
      <c r="D13" s="138">
        <v>0</v>
      </c>
      <c r="E13" s="139"/>
      <c r="F13" s="138">
        <v>0</v>
      </c>
      <c r="G13" s="137"/>
      <c r="H13" s="137"/>
      <c r="I13" s="137"/>
      <c r="J13" s="137">
        <v>1143979838</v>
      </c>
      <c r="K13" s="137"/>
      <c r="L13" s="137">
        <v>1372585682</v>
      </c>
    </row>
    <row r="14" spans="1:12" ht="18.600000000000001" customHeight="1">
      <c r="A14" s="122" t="s">
        <v>153</v>
      </c>
      <c r="B14" s="134">
        <v>9</v>
      </c>
      <c r="C14" s="132"/>
      <c r="D14" s="138">
        <v>0</v>
      </c>
      <c r="E14" s="139"/>
      <c r="F14" s="138">
        <v>0</v>
      </c>
      <c r="G14" s="137"/>
      <c r="H14" s="137"/>
      <c r="I14" s="137"/>
      <c r="J14" s="79">
        <v>15403585</v>
      </c>
      <c r="K14" s="137"/>
      <c r="L14" s="79">
        <v>13667872</v>
      </c>
    </row>
    <row r="15" spans="1:12" ht="18.600000000000001" customHeight="1">
      <c r="A15" s="122" t="s">
        <v>14</v>
      </c>
      <c r="B15" s="134"/>
      <c r="C15" s="132"/>
      <c r="D15" s="137">
        <v>263887772</v>
      </c>
      <c r="E15" s="137"/>
      <c r="F15" s="137">
        <v>377590229</v>
      </c>
      <c r="G15" s="137"/>
      <c r="H15" s="137"/>
      <c r="I15" s="137"/>
      <c r="J15" s="137">
        <v>228310813</v>
      </c>
      <c r="K15" s="137"/>
      <c r="L15" s="137">
        <v>166798181</v>
      </c>
    </row>
    <row r="16" spans="1:12" ht="18.600000000000001" customHeight="1">
      <c r="A16" s="140" t="s">
        <v>254</v>
      </c>
      <c r="B16" s="134"/>
      <c r="C16" s="132"/>
      <c r="D16" s="165">
        <f>SUM(D12:D15)</f>
        <v>13338577234</v>
      </c>
      <c r="E16" s="141"/>
      <c r="F16" s="166">
        <f>SUM(F12:F15)</f>
        <v>15210437290</v>
      </c>
      <c r="G16" s="141"/>
      <c r="H16" s="141"/>
      <c r="I16" s="141"/>
      <c r="J16" s="165">
        <f>SUM(J12:J15)</f>
        <v>9308511161</v>
      </c>
      <c r="K16" s="141"/>
      <c r="L16" s="166">
        <f>SUM(L12:L15)</f>
        <v>10030923390</v>
      </c>
    </row>
    <row r="17" spans="1:12" ht="10.5" customHeight="1">
      <c r="A17" s="140"/>
      <c r="B17" s="134"/>
      <c r="C17" s="132"/>
      <c r="D17" s="141"/>
      <c r="E17" s="141"/>
      <c r="F17" s="141"/>
      <c r="G17" s="141"/>
      <c r="H17" s="141"/>
      <c r="I17" s="141"/>
      <c r="J17" s="141"/>
      <c r="K17" s="141"/>
      <c r="L17" s="141"/>
    </row>
    <row r="18" spans="1:12" ht="18.600000000000001" customHeight="1">
      <c r="A18" s="133" t="s">
        <v>26</v>
      </c>
      <c r="B18" s="134"/>
      <c r="C18" s="132"/>
      <c r="D18" s="137"/>
      <c r="E18" s="135"/>
      <c r="F18" s="137"/>
      <c r="G18" s="137"/>
      <c r="H18" s="137"/>
      <c r="I18" s="135"/>
      <c r="J18" s="137"/>
      <c r="K18" s="137"/>
      <c r="L18" s="137"/>
    </row>
    <row r="19" spans="1:12" ht="18.600000000000001" customHeight="1">
      <c r="A19" s="122" t="s">
        <v>213</v>
      </c>
      <c r="B19" s="134" t="s">
        <v>296</v>
      </c>
      <c r="C19" s="132"/>
      <c r="D19" s="137">
        <v>10606934382</v>
      </c>
      <c r="E19" s="135"/>
      <c r="F19" s="137">
        <v>11571188313</v>
      </c>
      <c r="G19" s="137"/>
      <c r="H19" s="137"/>
      <c r="I19" s="135"/>
      <c r="J19" s="137">
        <v>6906169866</v>
      </c>
      <c r="K19" s="137"/>
      <c r="L19" s="137">
        <v>7113452245</v>
      </c>
    </row>
    <row r="20" spans="1:12" ht="18.600000000000001" customHeight="1">
      <c r="A20" s="122" t="s">
        <v>170</v>
      </c>
      <c r="B20" s="134">
        <v>20</v>
      </c>
      <c r="C20" s="128"/>
      <c r="D20" s="142">
        <v>348499169</v>
      </c>
      <c r="E20" s="125"/>
      <c r="F20" s="142">
        <v>458279368</v>
      </c>
      <c r="G20" s="142"/>
      <c r="H20" s="142"/>
      <c r="I20" s="135"/>
      <c r="J20" s="137">
        <v>385061701</v>
      </c>
      <c r="K20" s="137"/>
      <c r="L20" s="137">
        <v>439756873</v>
      </c>
    </row>
    <row r="21" spans="1:12" ht="18.600000000000001" customHeight="1">
      <c r="A21" s="128" t="s">
        <v>28</v>
      </c>
      <c r="B21" s="134">
        <v>20</v>
      </c>
      <c r="C21" s="128"/>
      <c r="D21" s="142">
        <v>1394219777</v>
      </c>
      <c r="E21" s="125"/>
      <c r="F21" s="142">
        <v>1348332351</v>
      </c>
      <c r="G21" s="142"/>
      <c r="H21" s="142"/>
      <c r="I21" s="135"/>
      <c r="J21" s="137">
        <v>641376446</v>
      </c>
      <c r="K21" s="137"/>
      <c r="L21" s="137">
        <v>665504112</v>
      </c>
    </row>
    <row r="22" spans="1:12" ht="18.600000000000001" customHeight="1">
      <c r="A22" s="140" t="s">
        <v>27</v>
      </c>
      <c r="B22" s="134"/>
      <c r="C22" s="132"/>
      <c r="D22" s="165">
        <f>SUM(D19:D21)</f>
        <v>12349653328</v>
      </c>
      <c r="E22" s="141"/>
      <c r="F22" s="166">
        <f>SUM(F19:F21)</f>
        <v>13377800032</v>
      </c>
      <c r="G22" s="141"/>
      <c r="H22" s="141"/>
      <c r="I22" s="141"/>
      <c r="J22" s="165">
        <f>SUM(J19:J21)</f>
        <v>7932608013</v>
      </c>
      <c r="K22" s="141"/>
      <c r="L22" s="166">
        <f>SUM(L19:L21)</f>
        <v>8218713230</v>
      </c>
    </row>
    <row r="23" spans="1:12" ht="12.6" customHeight="1">
      <c r="A23" s="140"/>
      <c r="B23" s="134"/>
      <c r="C23" s="132"/>
      <c r="D23" s="135"/>
      <c r="E23" s="135"/>
      <c r="F23" s="135"/>
      <c r="G23" s="135"/>
      <c r="H23" s="135"/>
      <c r="I23" s="135"/>
      <c r="J23" s="135"/>
      <c r="K23" s="135"/>
      <c r="L23" s="135"/>
    </row>
    <row r="24" spans="1:12" ht="15">
      <c r="A24" s="49" t="s">
        <v>222</v>
      </c>
      <c r="B24" s="134"/>
      <c r="C24" s="132"/>
      <c r="D24" s="168">
        <f>D16-D22</f>
        <v>988923906</v>
      </c>
      <c r="E24" s="135"/>
      <c r="F24" s="167">
        <f>F16-F22</f>
        <v>1832637258</v>
      </c>
      <c r="G24" s="135"/>
      <c r="H24" s="135"/>
      <c r="I24" s="135"/>
      <c r="J24" s="168">
        <f>J16-J22</f>
        <v>1375903148</v>
      </c>
      <c r="K24" s="135"/>
      <c r="L24" s="167">
        <f>L16-L22</f>
        <v>1812210160</v>
      </c>
    </row>
    <row r="25" spans="1:12" ht="18.600000000000001" customHeight="1">
      <c r="A25" s="122" t="s">
        <v>75</v>
      </c>
      <c r="B25" s="134"/>
      <c r="C25" s="132"/>
      <c r="D25" s="125">
        <v>-36448849</v>
      </c>
      <c r="E25" s="135"/>
      <c r="F25" s="125">
        <v>-51798468</v>
      </c>
      <c r="G25" s="125"/>
      <c r="H25" s="125"/>
      <c r="I25" s="135"/>
      <c r="J25" s="125">
        <v>-20819019</v>
      </c>
      <c r="K25" s="126"/>
      <c r="L25" s="125">
        <v>-31534921</v>
      </c>
    </row>
    <row r="26" spans="1:12" ht="18.600000000000001" customHeight="1">
      <c r="A26" s="122" t="s">
        <v>218</v>
      </c>
      <c r="B26" s="134">
        <v>9</v>
      </c>
      <c r="C26" s="132"/>
      <c r="D26" s="143">
        <v>12252951</v>
      </c>
      <c r="E26" s="135"/>
      <c r="F26" s="143">
        <v>17304039</v>
      </c>
      <c r="G26" s="135"/>
      <c r="H26" s="135"/>
      <c r="I26" s="135"/>
      <c r="J26" s="144">
        <v>0</v>
      </c>
      <c r="K26" s="145"/>
      <c r="L26" s="144">
        <v>0</v>
      </c>
    </row>
    <row r="27" spans="1:12" ht="18.600000000000001" customHeight="1">
      <c r="A27" s="140" t="s">
        <v>237</v>
      </c>
      <c r="B27" s="134"/>
      <c r="C27" s="132"/>
      <c r="D27" s="168">
        <f>D16-D22+D25+D26</f>
        <v>964728008</v>
      </c>
      <c r="E27" s="135"/>
      <c r="F27" s="167">
        <f>F16-F22+F25+F26</f>
        <v>1798142829</v>
      </c>
      <c r="G27" s="141"/>
      <c r="H27" s="141"/>
      <c r="I27" s="141">
        <f>I16-I22+I26</f>
        <v>0</v>
      </c>
      <c r="J27" s="168">
        <f>J16-J22+J25+J26</f>
        <v>1355084129</v>
      </c>
      <c r="K27" s="141"/>
      <c r="L27" s="167">
        <f>L16-L22+L25+L26</f>
        <v>1780675239</v>
      </c>
    </row>
    <row r="28" spans="1:12" ht="18.600000000000001" customHeight="1">
      <c r="A28" s="122" t="s">
        <v>256</v>
      </c>
      <c r="B28" s="134">
        <v>21</v>
      </c>
      <c r="C28" s="132"/>
      <c r="D28" s="146">
        <v>-105883126</v>
      </c>
      <c r="E28" s="135"/>
      <c r="F28" s="146">
        <v>-119739168</v>
      </c>
      <c r="G28" s="125"/>
      <c r="H28" s="125"/>
      <c r="I28" s="135"/>
      <c r="J28" s="147">
        <v>-21919544</v>
      </c>
      <c r="K28" s="148"/>
      <c r="L28" s="147">
        <v>-15133353</v>
      </c>
    </row>
    <row r="29" spans="1:12" ht="18.600000000000001" customHeight="1">
      <c r="A29" s="140" t="s">
        <v>113</v>
      </c>
      <c r="B29" s="134"/>
      <c r="C29" s="132"/>
      <c r="D29" s="165">
        <f>SUM(D27:D28)</f>
        <v>858844882</v>
      </c>
      <c r="E29" s="141"/>
      <c r="F29" s="166">
        <f>SUM(F27:F28)</f>
        <v>1678403661</v>
      </c>
      <c r="G29" s="141"/>
      <c r="H29" s="141"/>
      <c r="I29" s="141"/>
      <c r="J29" s="165">
        <f>SUM(J27:J28)</f>
        <v>1333164585</v>
      </c>
      <c r="K29" s="141"/>
      <c r="L29" s="166">
        <f>SUM(L27:L28)</f>
        <v>1765541886</v>
      </c>
    </row>
    <row r="30" spans="1:12" ht="10.5" customHeight="1">
      <c r="A30" s="128"/>
      <c r="B30" s="134"/>
      <c r="C30" s="132"/>
      <c r="D30" s="149"/>
      <c r="E30" s="149"/>
      <c r="F30" s="149"/>
      <c r="G30" s="149"/>
      <c r="H30" s="149"/>
      <c r="I30" s="149"/>
      <c r="J30" s="149"/>
      <c r="K30" s="149"/>
      <c r="L30" s="149"/>
    </row>
    <row r="31" spans="1:12" ht="18.600000000000001" customHeight="1">
      <c r="A31" s="140" t="s">
        <v>93</v>
      </c>
      <c r="B31" s="134"/>
      <c r="C31" s="132"/>
      <c r="D31" s="150"/>
      <c r="E31" s="150"/>
      <c r="F31" s="150"/>
      <c r="G31" s="150"/>
      <c r="H31" s="150"/>
      <c r="I31" s="150"/>
      <c r="J31" s="150"/>
      <c r="K31" s="150"/>
      <c r="L31" s="150"/>
    </row>
    <row r="32" spans="1:12" ht="18.600000000000001" customHeight="1">
      <c r="A32" s="133" t="s">
        <v>185</v>
      </c>
      <c r="B32" s="134"/>
      <c r="C32" s="132"/>
      <c r="D32" s="150"/>
      <c r="E32" s="150"/>
      <c r="F32" s="150"/>
      <c r="G32" s="150"/>
      <c r="H32" s="150"/>
      <c r="I32" s="150"/>
      <c r="J32" s="150"/>
      <c r="K32" s="150"/>
      <c r="L32" s="150"/>
    </row>
    <row r="33" spans="1:12" ht="18.600000000000001" customHeight="1">
      <c r="A33" s="133" t="s">
        <v>191</v>
      </c>
      <c r="B33" s="134"/>
      <c r="C33" s="132"/>
      <c r="D33" s="150"/>
      <c r="E33" s="150"/>
      <c r="F33" s="150"/>
      <c r="G33" s="150"/>
      <c r="H33" s="150"/>
      <c r="I33" s="150"/>
      <c r="J33" s="150"/>
      <c r="K33" s="150"/>
      <c r="L33" s="150"/>
    </row>
    <row r="34" spans="1:12" ht="18.600000000000001" customHeight="1">
      <c r="A34" s="122" t="s">
        <v>186</v>
      </c>
      <c r="B34" s="134"/>
      <c r="C34" s="132"/>
      <c r="D34" s="135"/>
      <c r="E34" s="132"/>
      <c r="F34" s="135"/>
      <c r="G34" s="135"/>
      <c r="H34" s="135"/>
      <c r="I34" s="132"/>
      <c r="J34" s="135"/>
      <c r="K34" s="135"/>
      <c r="L34" s="135"/>
    </row>
    <row r="35" spans="1:12" ht="18.600000000000001" customHeight="1">
      <c r="A35" s="122" t="s">
        <v>193</v>
      </c>
      <c r="B35" s="134"/>
      <c r="C35" s="132"/>
      <c r="D35" s="146">
        <v>-28950140</v>
      </c>
      <c r="E35" s="150"/>
      <c r="F35" s="146">
        <v>-30387767</v>
      </c>
      <c r="G35" s="150"/>
      <c r="H35" s="150"/>
      <c r="I35" s="150"/>
      <c r="J35" s="145">
        <v>0</v>
      </c>
      <c r="K35" s="145"/>
      <c r="L35" s="145">
        <v>0</v>
      </c>
    </row>
    <row r="36" spans="1:12" ht="18.600000000000001" customHeight="1">
      <c r="A36" s="140" t="s">
        <v>187</v>
      </c>
      <c r="B36" s="134"/>
      <c r="C36" s="132"/>
      <c r="D36" s="150"/>
      <c r="E36" s="150"/>
      <c r="F36" s="150"/>
      <c r="G36" s="150"/>
      <c r="H36" s="150"/>
      <c r="I36" s="150"/>
      <c r="J36" s="151"/>
      <c r="K36" s="152"/>
      <c r="L36" s="151"/>
    </row>
    <row r="37" spans="1:12" ht="18.600000000000001" customHeight="1">
      <c r="A37" s="140" t="s">
        <v>188</v>
      </c>
      <c r="B37" s="134"/>
      <c r="C37" s="132"/>
      <c r="D37" s="169">
        <f>SUM(D35:D35)</f>
        <v>-28950140</v>
      </c>
      <c r="E37" s="153"/>
      <c r="F37" s="169">
        <f>SUM(F35:F35)</f>
        <v>-30387767</v>
      </c>
      <c r="G37" s="153"/>
      <c r="H37" s="153"/>
      <c r="I37" s="153"/>
      <c r="J37" s="394">
        <f>SUM(J35:J35)</f>
        <v>0</v>
      </c>
      <c r="K37" s="145"/>
      <c r="L37" s="394">
        <f>SUM(L35:L35)</f>
        <v>0</v>
      </c>
    </row>
    <row r="38" spans="1:12" ht="10.5" customHeight="1">
      <c r="A38" s="140"/>
      <c r="B38" s="134"/>
      <c r="C38" s="132"/>
      <c r="D38" s="153"/>
      <c r="E38" s="153"/>
      <c r="F38" s="153"/>
      <c r="G38" s="153"/>
      <c r="H38" s="153"/>
      <c r="I38" s="153"/>
      <c r="J38" s="154"/>
      <c r="K38" s="145"/>
      <c r="L38" s="154"/>
    </row>
    <row r="39" spans="1:12" ht="18.600000000000001" customHeight="1">
      <c r="A39" s="133" t="s">
        <v>238</v>
      </c>
      <c r="B39" s="134"/>
      <c r="C39" s="132"/>
      <c r="D39" s="150"/>
      <c r="E39" s="150"/>
      <c r="F39" s="150"/>
      <c r="G39" s="150"/>
      <c r="H39" s="150"/>
      <c r="I39" s="150"/>
      <c r="J39" s="150"/>
      <c r="K39" s="150"/>
      <c r="L39" s="150"/>
    </row>
    <row r="40" spans="1:12" ht="18.600000000000001" customHeight="1">
      <c r="A40" s="133" t="s">
        <v>239</v>
      </c>
      <c r="B40" s="134"/>
      <c r="C40" s="132"/>
      <c r="D40" s="150"/>
      <c r="E40" s="150"/>
      <c r="F40" s="150"/>
      <c r="G40" s="150"/>
      <c r="H40" s="150"/>
      <c r="I40" s="150"/>
      <c r="J40" s="150"/>
      <c r="K40" s="150"/>
      <c r="L40" s="150"/>
    </row>
    <row r="41" spans="1:12" ht="18.600000000000001" customHeight="1">
      <c r="A41" s="122" t="s">
        <v>269</v>
      </c>
      <c r="B41" s="134"/>
      <c r="C41" s="132"/>
      <c r="D41" s="150"/>
      <c r="E41" s="150"/>
      <c r="F41" s="150"/>
      <c r="G41" s="150"/>
      <c r="H41" s="150"/>
      <c r="I41" s="150"/>
      <c r="J41" s="150"/>
      <c r="K41" s="150"/>
      <c r="L41" s="150"/>
    </row>
    <row r="42" spans="1:12" ht="18.600000000000001" customHeight="1">
      <c r="A42" s="122" t="s">
        <v>190</v>
      </c>
      <c r="B42" s="134">
        <v>17</v>
      </c>
      <c r="C42" s="132"/>
      <c r="D42" s="137">
        <v>-6058169</v>
      </c>
      <c r="E42" s="150"/>
      <c r="F42" s="137">
        <v>-17374564</v>
      </c>
      <c r="G42" s="150"/>
      <c r="H42" s="150"/>
      <c r="I42" s="150"/>
      <c r="J42" s="137">
        <v>-7150522</v>
      </c>
      <c r="K42" s="150"/>
      <c r="L42" s="137">
        <v>-7700959</v>
      </c>
    </row>
    <row r="43" spans="1:12" ht="18.600000000000001" customHeight="1">
      <c r="A43" s="122" t="s">
        <v>300</v>
      </c>
      <c r="B43" s="134"/>
      <c r="C43" s="132"/>
      <c r="D43" s="142"/>
      <c r="E43" s="150"/>
      <c r="F43" s="142"/>
      <c r="G43" s="150"/>
      <c r="H43" s="150"/>
      <c r="I43" s="150"/>
      <c r="J43" s="142"/>
      <c r="K43" s="150"/>
      <c r="L43" s="142"/>
    </row>
    <row r="44" spans="1:12" ht="18.600000000000001" customHeight="1">
      <c r="A44" s="122" t="s">
        <v>299</v>
      </c>
      <c r="B44" s="134">
        <v>21</v>
      </c>
      <c r="C44" s="132"/>
      <c r="D44" s="136">
        <v>1211634</v>
      </c>
      <c r="E44" s="150"/>
      <c r="F44" s="136">
        <v>3474913</v>
      </c>
      <c r="G44" s="150"/>
      <c r="H44" s="150"/>
      <c r="I44" s="150"/>
      <c r="J44" s="136">
        <v>1430104</v>
      </c>
      <c r="K44" s="150"/>
      <c r="L44" s="136">
        <v>1540192</v>
      </c>
    </row>
    <row r="45" spans="1:12" ht="18.600000000000001" customHeight="1">
      <c r="A45" s="140" t="s">
        <v>189</v>
      </c>
      <c r="B45" s="134"/>
      <c r="C45" s="132"/>
      <c r="D45" s="151"/>
      <c r="E45" s="150"/>
      <c r="F45" s="151"/>
      <c r="G45" s="150"/>
      <c r="H45" s="150"/>
      <c r="I45" s="150"/>
      <c r="J45" s="151"/>
      <c r="K45" s="150"/>
      <c r="L45" s="151"/>
    </row>
    <row r="46" spans="1:12" ht="18.600000000000001" customHeight="1">
      <c r="A46" s="140" t="s">
        <v>240</v>
      </c>
      <c r="B46" s="134"/>
      <c r="C46" s="132"/>
      <c r="D46" s="170">
        <f>SUM(D42:D44)</f>
        <v>-4846535</v>
      </c>
      <c r="E46" s="153"/>
      <c r="F46" s="170">
        <f>SUM(F42:F44)</f>
        <v>-13899651</v>
      </c>
      <c r="G46" s="153"/>
      <c r="H46" s="153"/>
      <c r="I46" s="153"/>
      <c r="J46" s="170">
        <f>SUM(J42:J44)</f>
        <v>-5720418</v>
      </c>
      <c r="K46" s="153"/>
      <c r="L46" s="170">
        <f>SUM(L42:L44)</f>
        <v>-6160767</v>
      </c>
    </row>
    <row r="47" spans="1:12" ht="18.600000000000001" customHeight="1">
      <c r="A47" s="140" t="s">
        <v>270</v>
      </c>
      <c r="B47" s="134"/>
      <c r="C47" s="132"/>
      <c r="D47" s="155"/>
      <c r="E47" s="153"/>
      <c r="F47" s="155"/>
      <c r="G47" s="149"/>
      <c r="H47" s="149"/>
      <c r="I47" s="153"/>
      <c r="J47" s="155"/>
      <c r="K47" s="156"/>
      <c r="L47" s="155"/>
    </row>
    <row r="48" spans="1:12" ht="18.600000000000001" customHeight="1">
      <c r="A48" s="140" t="s">
        <v>207</v>
      </c>
      <c r="B48" s="134"/>
      <c r="C48" s="132"/>
      <c r="D48" s="171">
        <f>D46+D37</f>
        <v>-33796675</v>
      </c>
      <c r="E48" s="153"/>
      <c r="F48" s="171">
        <f>F46+F37</f>
        <v>-44287418</v>
      </c>
      <c r="G48" s="153"/>
      <c r="H48" s="153"/>
      <c r="I48" s="153"/>
      <c r="J48" s="171">
        <f>J46+J37</f>
        <v>-5720418</v>
      </c>
      <c r="K48" s="157"/>
      <c r="L48" s="170">
        <f>L46+L37</f>
        <v>-6160767</v>
      </c>
    </row>
    <row r="49" spans="1:12" ht="18.600000000000001" customHeight="1" thickBot="1">
      <c r="A49" s="140" t="s">
        <v>114</v>
      </c>
      <c r="B49" s="134"/>
      <c r="C49" s="132"/>
      <c r="D49" s="172">
        <f>SUM(D29,D48)</f>
        <v>825048207</v>
      </c>
      <c r="E49" s="158"/>
      <c r="F49" s="173">
        <f>SUM(F29,F48)</f>
        <v>1634116243</v>
      </c>
      <c r="G49" s="158"/>
      <c r="H49" s="158"/>
      <c r="I49" s="158"/>
      <c r="J49" s="172">
        <f>SUM(J29,J48)</f>
        <v>1327444167</v>
      </c>
      <c r="K49" s="158"/>
      <c r="L49" s="172">
        <f>SUM(L29,L48)</f>
        <v>1759381119</v>
      </c>
    </row>
    <row r="50" spans="1:12" ht="18.600000000000001" customHeight="1" thickTop="1">
      <c r="A50" s="140"/>
      <c r="B50" s="134"/>
      <c r="C50" s="132"/>
      <c r="D50" s="158"/>
      <c r="E50" s="158"/>
      <c r="F50" s="158"/>
      <c r="G50" s="158"/>
      <c r="H50" s="158"/>
      <c r="I50" s="158"/>
      <c r="J50" s="158"/>
      <c r="K50" s="158"/>
      <c r="L50" s="158"/>
    </row>
    <row r="51" spans="1:12" ht="20.25" customHeight="1">
      <c r="A51" s="119" t="s">
        <v>13</v>
      </c>
      <c r="B51" s="120"/>
      <c r="C51" s="121"/>
      <c r="D51" s="121"/>
      <c r="E51" s="121"/>
      <c r="F51" s="121"/>
      <c r="G51" s="121"/>
      <c r="H51" s="121"/>
      <c r="I51" s="121"/>
      <c r="J51" s="121"/>
      <c r="K51" s="121"/>
      <c r="L51" s="121"/>
    </row>
    <row r="52" spans="1:12" ht="20.25" customHeight="1">
      <c r="A52" s="123" t="s">
        <v>183</v>
      </c>
      <c r="B52" s="120"/>
      <c r="C52" s="121"/>
      <c r="D52" s="124"/>
      <c r="E52" s="121"/>
      <c r="F52" s="124"/>
      <c r="G52" s="124"/>
      <c r="H52" s="124"/>
      <c r="I52" s="121"/>
      <c r="J52" s="124"/>
      <c r="K52" s="124"/>
      <c r="L52" s="124"/>
    </row>
    <row r="53" spans="1:12" ht="20.25" customHeight="1">
      <c r="A53" s="123"/>
      <c r="B53" s="120"/>
      <c r="C53" s="121"/>
      <c r="D53" s="124"/>
      <c r="E53" s="121"/>
      <c r="F53" s="124"/>
      <c r="G53" s="124"/>
      <c r="H53" s="124"/>
      <c r="I53" s="121"/>
      <c r="J53" s="124"/>
      <c r="K53" s="124"/>
      <c r="L53" s="124"/>
    </row>
    <row r="54" spans="1:12" ht="20.25" customHeight="1">
      <c r="A54" s="125"/>
      <c r="B54" s="126"/>
      <c r="C54" s="125"/>
      <c r="D54" s="436" t="s">
        <v>59</v>
      </c>
      <c r="E54" s="436"/>
      <c r="F54" s="436"/>
      <c r="G54" s="127"/>
      <c r="H54" s="127"/>
      <c r="I54" s="128"/>
      <c r="J54" s="436" t="s">
        <v>60</v>
      </c>
      <c r="K54" s="436"/>
      <c r="L54" s="436"/>
    </row>
    <row r="55" spans="1:12" ht="20.25" customHeight="1">
      <c r="A55" s="128"/>
      <c r="B55" s="120"/>
      <c r="C55" s="121"/>
      <c r="D55" s="437" t="s">
        <v>61</v>
      </c>
      <c r="E55" s="437"/>
      <c r="F55" s="437"/>
      <c r="G55" s="129"/>
      <c r="H55" s="129"/>
      <c r="I55" s="127"/>
      <c r="J55" s="437" t="s">
        <v>62</v>
      </c>
      <c r="K55" s="437"/>
      <c r="L55" s="437"/>
    </row>
    <row r="56" spans="1:12" ht="20.25" customHeight="1">
      <c r="A56" s="128"/>
      <c r="B56" s="120"/>
      <c r="C56" s="121"/>
      <c r="D56" s="438" t="s">
        <v>112</v>
      </c>
      <c r="E56" s="438"/>
      <c r="F56" s="438"/>
      <c r="G56" s="129"/>
      <c r="H56" s="129"/>
      <c r="I56" s="127"/>
      <c r="J56" s="438" t="s">
        <v>112</v>
      </c>
      <c r="K56" s="438"/>
      <c r="L56" s="438"/>
    </row>
    <row r="57" spans="1:12" ht="20.25" customHeight="1">
      <c r="A57" s="128"/>
      <c r="B57" s="120"/>
      <c r="C57" s="121"/>
      <c r="D57" s="434" t="s">
        <v>58</v>
      </c>
      <c r="E57" s="435"/>
      <c r="F57" s="435"/>
      <c r="G57" s="129"/>
      <c r="H57" s="129"/>
      <c r="I57" s="127"/>
      <c r="J57" s="434" t="s">
        <v>58</v>
      </c>
      <c r="K57" s="435"/>
      <c r="L57" s="435"/>
    </row>
    <row r="58" spans="1:12" ht="20.25" customHeight="1">
      <c r="A58" s="128"/>
      <c r="B58" s="130"/>
      <c r="C58" s="131"/>
      <c r="D58" s="57" t="s">
        <v>278</v>
      </c>
      <c r="E58" s="58"/>
      <c r="F58" s="57" t="s">
        <v>261</v>
      </c>
      <c r="G58" s="57"/>
      <c r="H58" s="57" t="s">
        <v>158</v>
      </c>
      <c r="I58" s="57"/>
      <c r="J58" s="57" t="s">
        <v>278</v>
      </c>
      <c r="K58" s="58"/>
      <c r="L58" s="57" t="s">
        <v>261</v>
      </c>
    </row>
    <row r="59" spans="1:12" ht="20.25" customHeight="1">
      <c r="A59" s="132"/>
      <c r="B59" s="130"/>
      <c r="C59" s="131"/>
      <c r="D59" s="439" t="s">
        <v>115</v>
      </c>
      <c r="E59" s="439"/>
      <c r="F59" s="439"/>
      <c r="G59" s="439"/>
      <c r="H59" s="439"/>
      <c r="I59" s="439"/>
      <c r="J59" s="439"/>
      <c r="K59" s="439"/>
      <c r="L59" s="439"/>
    </row>
    <row r="60" spans="1:12" ht="20.25" customHeight="1">
      <c r="A60" s="140" t="s">
        <v>86</v>
      </c>
      <c r="B60" s="134"/>
      <c r="C60" s="132"/>
      <c r="D60" s="150"/>
      <c r="E60" s="150"/>
      <c r="F60" s="150"/>
      <c r="G60" s="150"/>
      <c r="H60" s="150"/>
      <c r="I60" s="150"/>
      <c r="J60" s="150"/>
      <c r="K60" s="150"/>
      <c r="L60" s="150"/>
    </row>
    <row r="61" spans="1:12" ht="20.25" customHeight="1">
      <c r="A61" s="122" t="s">
        <v>194</v>
      </c>
      <c r="B61" s="134"/>
      <c r="C61" s="132"/>
      <c r="D61" s="175">
        <f>D63-D62</f>
        <v>832680369</v>
      </c>
      <c r="E61" s="150"/>
      <c r="F61" s="159">
        <f>F63-F62</f>
        <v>1648459038</v>
      </c>
      <c r="G61" s="150"/>
      <c r="H61" s="150"/>
      <c r="I61" s="150"/>
      <c r="J61" s="175">
        <f>J63-J62</f>
        <v>1333164585</v>
      </c>
      <c r="K61" s="150"/>
      <c r="L61" s="150">
        <v>1765541886</v>
      </c>
    </row>
    <row r="62" spans="1:12" ht="20.25" customHeight="1">
      <c r="A62" s="122" t="s">
        <v>76</v>
      </c>
      <c r="B62" s="134"/>
      <c r="C62" s="132"/>
      <c r="D62" s="150">
        <v>26164513</v>
      </c>
      <c r="E62" s="150"/>
      <c r="F62" s="150">
        <v>29944623</v>
      </c>
      <c r="G62" s="150"/>
      <c r="H62" s="150"/>
      <c r="I62" s="150"/>
      <c r="J62" s="152">
        <v>0</v>
      </c>
      <c r="K62" s="152"/>
      <c r="L62" s="152">
        <v>0</v>
      </c>
    </row>
    <row r="63" spans="1:12" ht="20.25" customHeight="1" thickBot="1">
      <c r="A63" s="140" t="s">
        <v>113</v>
      </c>
      <c r="B63" s="160"/>
      <c r="C63" s="161"/>
      <c r="D63" s="174">
        <f>D29</f>
        <v>858844882</v>
      </c>
      <c r="E63" s="158"/>
      <c r="F63" s="173">
        <f>F29</f>
        <v>1678403661</v>
      </c>
      <c r="G63" s="158"/>
      <c r="H63" s="158"/>
      <c r="I63" s="158"/>
      <c r="J63" s="174">
        <f>J29</f>
        <v>1333164585</v>
      </c>
      <c r="K63" s="158"/>
      <c r="L63" s="173">
        <f>L29</f>
        <v>1765541886</v>
      </c>
    </row>
    <row r="64" spans="1:12" ht="20.25" customHeight="1" thickTop="1">
      <c r="A64" s="140"/>
      <c r="B64" s="160"/>
      <c r="C64" s="161"/>
      <c r="D64" s="158"/>
      <c r="E64" s="158"/>
      <c r="F64" s="158"/>
      <c r="G64" s="158"/>
      <c r="H64" s="158"/>
      <c r="I64" s="158"/>
      <c r="J64" s="158"/>
      <c r="K64" s="158"/>
      <c r="L64" s="158"/>
    </row>
    <row r="65" spans="1:12" ht="20.25" customHeight="1">
      <c r="A65" s="140" t="s">
        <v>41</v>
      </c>
      <c r="B65" s="134"/>
      <c r="C65" s="132"/>
      <c r="D65" s="125"/>
      <c r="E65" s="125"/>
      <c r="F65" s="125"/>
      <c r="G65" s="125"/>
      <c r="H65" s="125"/>
      <c r="I65" s="125"/>
      <c r="J65" s="125"/>
      <c r="K65" s="125"/>
      <c r="L65" s="125"/>
    </row>
    <row r="66" spans="1:12" ht="20.25" customHeight="1">
      <c r="A66" s="122" t="s">
        <v>194</v>
      </c>
      <c r="B66" s="134"/>
      <c r="C66" s="132"/>
      <c r="D66" s="125">
        <f>D68-D67</f>
        <v>798883694</v>
      </c>
      <c r="E66" s="125"/>
      <c r="F66" s="125">
        <v>1604171620</v>
      </c>
      <c r="G66" s="125"/>
      <c r="H66" s="125"/>
      <c r="I66" s="125"/>
      <c r="J66" s="125">
        <f>J68-J67</f>
        <v>1327444167</v>
      </c>
      <c r="K66" s="125"/>
      <c r="L66" s="125">
        <v>1759381119</v>
      </c>
    </row>
    <row r="67" spans="1:12" ht="20.25" customHeight="1">
      <c r="A67" s="122" t="s">
        <v>76</v>
      </c>
      <c r="B67" s="134"/>
      <c r="C67" s="132"/>
      <c r="D67" s="125">
        <v>26164513</v>
      </c>
      <c r="E67" s="125"/>
      <c r="F67" s="125">
        <v>29944623</v>
      </c>
      <c r="G67" s="125"/>
      <c r="H67" s="125"/>
      <c r="I67" s="125"/>
      <c r="J67" s="145">
        <v>0</v>
      </c>
      <c r="K67" s="152"/>
      <c r="L67" s="145">
        <v>0</v>
      </c>
    </row>
    <row r="68" spans="1:12" ht="20.25" customHeight="1" thickBot="1">
      <c r="A68" s="140" t="s">
        <v>114</v>
      </c>
      <c r="B68" s="134"/>
      <c r="C68" s="132"/>
      <c r="D68" s="174">
        <f>D49</f>
        <v>825048207</v>
      </c>
      <c r="E68" s="141"/>
      <c r="F68" s="176">
        <f>F49</f>
        <v>1634116243</v>
      </c>
      <c r="G68" s="141"/>
      <c r="H68" s="141"/>
      <c r="I68" s="141"/>
      <c r="J68" s="174">
        <f>J49</f>
        <v>1327444167</v>
      </c>
      <c r="K68" s="141"/>
      <c r="L68" s="176">
        <f>L49</f>
        <v>1759381119</v>
      </c>
    </row>
    <row r="69" spans="1:12" ht="20.25" customHeight="1" thickTop="1">
      <c r="A69" s="140"/>
      <c r="B69" s="134"/>
      <c r="C69" s="132"/>
      <c r="D69" s="149"/>
      <c r="E69" s="132"/>
      <c r="F69" s="149"/>
      <c r="G69" s="149"/>
      <c r="H69" s="149"/>
      <c r="I69" s="132"/>
      <c r="J69" s="149"/>
      <c r="K69" s="149"/>
      <c r="L69" s="149"/>
    </row>
    <row r="70" spans="1:12" ht="20.25" customHeight="1">
      <c r="A70" s="140" t="s">
        <v>233</v>
      </c>
      <c r="B70" s="134"/>
      <c r="C70" s="132"/>
      <c r="D70" s="128"/>
      <c r="E70" s="132"/>
      <c r="F70" s="128"/>
      <c r="G70" s="128"/>
      <c r="H70" s="128"/>
      <c r="I70" s="132"/>
      <c r="J70" s="128"/>
      <c r="K70" s="128"/>
      <c r="L70" s="128"/>
    </row>
    <row r="71" spans="1:12" ht="20.25" customHeight="1" thickBot="1">
      <c r="A71" s="162" t="s">
        <v>223</v>
      </c>
      <c r="B71" s="134"/>
      <c r="C71" s="132"/>
      <c r="D71" s="177">
        <f>D61/1182064332</f>
        <v>0.70442897772843038</v>
      </c>
      <c r="E71" s="163"/>
      <c r="F71" s="177">
        <f>F61/1182064332</f>
        <v>1.3945594950918458</v>
      </c>
      <c r="G71" s="164"/>
      <c r="H71" s="164"/>
      <c r="I71" s="163"/>
      <c r="J71" s="177">
        <f>J61/1182064332</f>
        <v>1.1278274362143599</v>
      </c>
      <c r="K71" s="164"/>
      <c r="L71" s="177">
        <f>L61/1182064332</f>
        <v>1.4936089671302255</v>
      </c>
    </row>
    <row r="72" spans="1:12" ht="20.25" customHeight="1" thickTop="1">
      <c r="A72" s="135"/>
      <c r="B72" s="134"/>
      <c r="C72" s="132"/>
      <c r="D72" s="164"/>
      <c r="E72" s="163"/>
      <c r="F72" s="164"/>
      <c r="G72" s="164"/>
      <c r="H72" s="164"/>
      <c r="I72" s="163"/>
      <c r="J72" s="164"/>
      <c r="K72" s="164"/>
      <c r="L72" s="164"/>
    </row>
    <row r="73" spans="1:12" ht="20.25" customHeight="1">
      <c r="A73" s="135"/>
      <c r="B73" s="134"/>
      <c r="C73" s="132"/>
      <c r="D73" s="164"/>
      <c r="E73" s="163"/>
      <c r="F73" s="164"/>
      <c r="G73" s="164"/>
      <c r="H73" s="164"/>
      <c r="I73" s="163"/>
      <c r="J73" s="164"/>
      <c r="K73" s="164"/>
      <c r="L73" s="164"/>
    </row>
    <row r="74" spans="1:12" ht="20.25" customHeight="1">
      <c r="A74" s="135"/>
      <c r="B74" s="134"/>
      <c r="C74" s="132"/>
      <c r="D74" s="164"/>
      <c r="E74" s="163"/>
      <c r="F74" s="164"/>
      <c r="G74" s="164"/>
      <c r="H74" s="164"/>
      <c r="I74" s="163"/>
      <c r="J74" s="164"/>
      <c r="K74" s="164"/>
      <c r="L74" s="164"/>
    </row>
    <row r="75" spans="1:12" ht="20.25" customHeight="1">
      <c r="A75" s="135"/>
      <c r="B75" s="134"/>
      <c r="C75" s="132"/>
      <c r="D75" s="164"/>
      <c r="E75" s="163"/>
      <c r="F75" s="164"/>
      <c r="G75" s="164"/>
      <c r="H75" s="164"/>
      <c r="I75" s="163"/>
      <c r="J75" s="164"/>
      <c r="K75" s="164"/>
      <c r="L75" s="164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59:L59"/>
    <mergeCell ref="D9:L9"/>
    <mergeCell ref="D54:F54"/>
    <mergeCell ref="J54:L54"/>
    <mergeCell ref="D56:F56"/>
    <mergeCell ref="J56:L56"/>
    <mergeCell ref="D57:F57"/>
    <mergeCell ref="J57:L57"/>
    <mergeCell ref="D55:F55"/>
    <mergeCell ref="J55:L55"/>
    <mergeCell ref="D7:F7"/>
    <mergeCell ref="J7:L7"/>
    <mergeCell ref="D4:F4"/>
    <mergeCell ref="J4:L4"/>
    <mergeCell ref="D5:F5"/>
    <mergeCell ref="J5:L5"/>
    <mergeCell ref="D6:F6"/>
    <mergeCell ref="J6:L6"/>
  </mergeCells>
  <pageMargins left="0.8" right="0.8" top="0.48" bottom="0.5" header="0.5" footer="0.5"/>
  <pageSetup paperSize="9" scale="73" firstPageNumber="8" fitToHeight="0" orientation="portrait" useFirstPageNumber="1" r:id="rId1"/>
  <headerFooter>
    <oddFooter>&amp;LThe accompanying notes are an integral part of these financial statements.
&amp;C &amp;P</oddFooter>
  </headerFooter>
  <rowBreaks count="1" manualBreakCount="1">
    <brk id="5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showGridLines="0" topLeftCell="A85" zoomScale="60" zoomScaleNormal="60" workbookViewId="0">
      <selection activeCell="AB89" sqref="AB89:AC89"/>
    </sheetView>
  </sheetViews>
  <sheetFormatPr defaultColWidth="10.85546875" defaultRowHeight="18.95" customHeight="1"/>
  <cols>
    <col min="1" max="1" width="31.140625" style="52" customWidth="1"/>
    <col min="2" max="2" width="33.28515625" style="52" customWidth="1"/>
    <col min="3" max="3" width="11.42578125" style="259" customWidth="1"/>
    <col min="4" max="4" width="3.140625" style="428" customWidth="1"/>
    <col min="5" max="5" width="14.85546875" style="62" hidden="1" customWidth="1"/>
    <col min="6" max="6" width="1.140625" style="62" customWidth="1"/>
    <col min="7" max="7" width="15.42578125" style="62" customWidth="1"/>
    <col min="8" max="8" width="1.140625" style="62" customWidth="1"/>
    <col min="9" max="9" width="17.42578125" style="62" hidden="1" customWidth="1"/>
    <col min="10" max="10" width="1.140625" style="62" hidden="1" customWidth="1"/>
    <col min="11" max="11" width="14.5703125" style="62" bestFit="1" customWidth="1"/>
    <col min="12" max="12" width="1.140625" style="62" customWidth="1"/>
    <col min="13" max="13" width="13.85546875" style="62" hidden="1" customWidth="1"/>
    <col min="14" max="14" width="0.140625" style="62" customWidth="1"/>
    <col min="15" max="15" width="17" style="62" bestFit="1" customWidth="1"/>
    <col min="16" max="16" width="1.140625" style="62" customWidth="1"/>
    <col min="17" max="17" width="17.140625" style="62" bestFit="1" customWidth="1"/>
    <col min="18" max="18" width="1.140625" style="52" customWidth="1"/>
    <col min="19" max="19" width="16.140625" style="62" customWidth="1"/>
    <col min="20" max="20" width="1.140625" style="62" customWidth="1"/>
    <col min="21" max="21" width="13.85546875" style="62" customWidth="1"/>
    <col min="22" max="22" width="1.140625" style="52" customWidth="1"/>
    <col min="23" max="23" width="14.140625" style="62" customWidth="1"/>
    <col min="24" max="24" width="1.140625" style="52" customWidth="1"/>
    <col min="25" max="25" width="17" style="52" bestFit="1" customWidth="1"/>
    <col min="26" max="26" width="1.140625" style="52" customWidth="1"/>
    <col min="27" max="27" width="17.140625" style="52" bestFit="1" customWidth="1"/>
    <col min="28" max="28" width="1.140625" style="52" customWidth="1"/>
    <col min="29" max="29" width="17" style="52" customWidth="1"/>
    <col min="30" max="30" width="0.140625" style="52" customWidth="1"/>
    <col min="31" max="31" width="1.5703125" style="52" customWidth="1"/>
    <col min="32" max="32" width="19.140625" style="52" bestFit="1" customWidth="1"/>
    <col min="33" max="16384" width="10.85546875" style="52"/>
  </cols>
  <sheetData>
    <row r="1" spans="1:32" ht="18.95" customHeight="1">
      <c r="A1" s="43" t="s">
        <v>13</v>
      </c>
      <c r="B1" s="178"/>
      <c r="C1" s="179"/>
      <c r="D1" s="42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</row>
    <row r="2" spans="1:32" ht="18.95" customHeight="1">
      <c r="A2" s="47" t="s">
        <v>184</v>
      </c>
      <c r="B2" s="178"/>
      <c r="C2" s="179"/>
      <c r="D2" s="42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</row>
    <row r="3" spans="1:32" ht="18.95" customHeight="1">
      <c r="A3" s="47"/>
      <c r="B3" s="178"/>
      <c r="C3" s="179"/>
      <c r="D3" s="42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</row>
    <row r="4" spans="1:32" ht="18.95" customHeight="1">
      <c r="A4" s="181"/>
      <c r="B4" s="181"/>
      <c r="C4" s="182"/>
      <c r="D4" s="440" t="s">
        <v>284</v>
      </c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0"/>
      <c r="AC4" s="440"/>
      <c r="AD4" s="440"/>
      <c r="AE4" s="440"/>
      <c r="AF4" s="440"/>
    </row>
    <row r="5" spans="1:32" ht="18.95" customHeight="1">
      <c r="A5" s="181"/>
      <c r="B5" s="181"/>
      <c r="C5" s="182"/>
      <c r="D5" s="421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442" t="s">
        <v>72</v>
      </c>
      <c r="T5" s="443"/>
      <c r="U5" s="443"/>
      <c r="V5" s="443"/>
      <c r="W5" s="443"/>
      <c r="X5" s="443"/>
      <c r="Y5" s="443"/>
      <c r="Z5" s="183"/>
      <c r="AA5" s="181"/>
      <c r="AB5" s="184"/>
      <c r="AC5" s="184"/>
      <c r="AD5" s="184"/>
      <c r="AE5" s="184"/>
      <c r="AF5" s="184"/>
    </row>
    <row r="6" spans="1:32" ht="18.95" customHeight="1">
      <c r="A6" s="181"/>
      <c r="B6" s="181"/>
      <c r="C6" s="182"/>
      <c r="D6" s="421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 t="s">
        <v>32</v>
      </c>
      <c r="V6" s="183"/>
      <c r="W6" s="183"/>
      <c r="X6" s="183"/>
      <c r="Y6" s="183"/>
      <c r="Z6" s="183"/>
      <c r="AA6" s="181"/>
      <c r="AB6" s="184"/>
      <c r="AC6" s="184"/>
      <c r="AD6" s="184"/>
      <c r="AE6" s="184"/>
      <c r="AF6" s="184"/>
    </row>
    <row r="7" spans="1:32" ht="18.95" customHeight="1">
      <c r="A7" s="181"/>
      <c r="B7" s="181"/>
      <c r="C7" s="182"/>
      <c r="D7" s="421"/>
      <c r="E7" s="183"/>
      <c r="F7" s="183"/>
      <c r="G7" s="183"/>
      <c r="H7" s="183"/>
      <c r="I7" s="185"/>
      <c r="J7" s="183"/>
      <c r="K7" s="183"/>
      <c r="L7" s="183"/>
      <c r="M7" s="183"/>
      <c r="N7" s="183"/>
      <c r="O7" s="183"/>
      <c r="P7" s="183"/>
      <c r="Q7" s="183"/>
      <c r="R7" s="183"/>
      <c r="S7" s="181"/>
      <c r="T7" s="183"/>
      <c r="U7" s="183" t="s">
        <v>33</v>
      </c>
      <c r="V7" s="183"/>
      <c r="W7" s="183"/>
      <c r="X7" s="183"/>
      <c r="Y7" s="183"/>
      <c r="Z7" s="183"/>
      <c r="AA7" s="181"/>
      <c r="AB7" s="184"/>
      <c r="AC7" s="184"/>
      <c r="AD7" s="184"/>
      <c r="AE7" s="184"/>
      <c r="AF7" s="184"/>
    </row>
    <row r="8" spans="1:32" ht="18.95" customHeight="1">
      <c r="A8" s="181"/>
      <c r="B8" s="181"/>
      <c r="C8" s="182"/>
      <c r="D8" s="421"/>
      <c r="E8" s="183"/>
      <c r="F8" s="183"/>
      <c r="G8" s="183"/>
      <c r="H8" s="185"/>
      <c r="I8" s="185"/>
      <c r="J8" s="183"/>
      <c r="K8" s="183"/>
      <c r="L8" s="183"/>
      <c r="M8" s="183"/>
      <c r="N8" s="183"/>
      <c r="O8" s="183"/>
      <c r="P8" s="183"/>
      <c r="Q8" s="183"/>
      <c r="R8" s="183"/>
      <c r="S8" s="181"/>
      <c r="T8" s="183"/>
      <c r="U8" s="183" t="s">
        <v>43</v>
      </c>
      <c r="V8" s="183"/>
      <c r="W8" s="183"/>
      <c r="X8" s="183"/>
      <c r="Y8" s="183"/>
      <c r="Z8" s="183"/>
      <c r="AA8" s="183"/>
      <c r="AB8" s="184"/>
      <c r="AC8" s="184"/>
      <c r="AD8" s="184"/>
      <c r="AE8" s="184"/>
      <c r="AF8" s="184"/>
    </row>
    <row r="9" spans="1:32" ht="18.95" customHeight="1">
      <c r="A9" s="181"/>
      <c r="B9" s="181"/>
      <c r="C9" s="182"/>
      <c r="D9" s="421"/>
      <c r="E9" s="183"/>
      <c r="F9" s="183"/>
      <c r="G9" s="183"/>
      <c r="H9" s="185"/>
      <c r="I9" s="185"/>
      <c r="J9" s="183"/>
      <c r="K9" s="183"/>
      <c r="L9" s="183"/>
      <c r="M9" s="183"/>
      <c r="N9" s="183"/>
      <c r="O9" s="183"/>
      <c r="P9" s="183"/>
      <c r="Q9" s="183"/>
      <c r="R9" s="183"/>
      <c r="S9" s="181"/>
      <c r="T9" s="183"/>
      <c r="U9" s="183" t="s">
        <v>44</v>
      </c>
      <c r="V9" s="183"/>
      <c r="W9" s="183"/>
      <c r="X9" s="183"/>
      <c r="Y9" s="183"/>
      <c r="Z9" s="183"/>
      <c r="AA9" s="183"/>
      <c r="AB9" s="184"/>
      <c r="AC9" s="184"/>
      <c r="AD9" s="184"/>
      <c r="AE9" s="184"/>
      <c r="AF9" s="184"/>
    </row>
    <row r="10" spans="1:32" ht="18.95" customHeight="1">
      <c r="A10" s="181"/>
      <c r="B10" s="181"/>
      <c r="C10" s="182"/>
      <c r="D10" s="421"/>
      <c r="E10" s="183"/>
      <c r="F10" s="183"/>
      <c r="G10" s="183"/>
      <c r="H10" s="185"/>
      <c r="I10" s="185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 t="s">
        <v>45</v>
      </c>
      <c r="V10" s="183"/>
      <c r="W10" s="183"/>
      <c r="X10" s="183"/>
      <c r="Y10" s="183"/>
      <c r="Z10" s="183"/>
      <c r="AA10" s="183"/>
      <c r="AB10" s="184"/>
      <c r="AC10" s="184"/>
      <c r="AD10" s="184"/>
      <c r="AE10" s="184"/>
      <c r="AF10" s="184"/>
    </row>
    <row r="11" spans="1:32" ht="18.95" customHeight="1">
      <c r="A11" s="181"/>
      <c r="B11" s="181"/>
      <c r="C11" s="182"/>
      <c r="D11" s="421"/>
      <c r="E11" s="183"/>
      <c r="F11" s="183"/>
      <c r="G11" s="183"/>
      <c r="H11" s="185"/>
      <c r="I11" s="185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 t="s">
        <v>46</v>
      </c>
      <c r="V11" s="183"/>
      <c r="W11" s="183"/>
      <c r="X11" s="183"/>
      <c r="Y11" s="183"/>
      <c r="Z11" s="183"/>
      <c r="AA11" s="185"/>
      <c r="AB11" s="184"/>
      <c r="AC11" s="184"/>
      <c r="AD11" s="184"/>
      <c r="AE11" s="184"/>
      <c r="AF11" s="184"/>
    </row>
    <row r="12" spans="1:32" ht="18.95" customHeight="1">
      <c r="A12" s="181"/>
      <c r="B12" s="181"/>
      <c r="C12" s="182"/>
      <c r="D12" s="422"/>
      <c r="E12" s="181"/>
      <c r="F12" s="181"/>
      <c r="G12" s="181"/>
      <c r="H12" s="185"/>
      <c r="I12" s="186"/>
      <c r="J12" s="181"/>
      <c r="K12" s="181"/>
      <c r="L12" s="181"/>
      <c r="M12" s="181"/>
      <c r="N12" s="181"/>
      <c r="O12" s="444" t="s">
        <v>3</v>
      </c>
      <c r="P12" s="444"/>
      <c r="Q12" s="444"/>
      <c r="R12" s="184"/>
      <c r="S12" s="183"/>
      <c r="T12" s="184"/>
      <c r="U12" s="183" t="s">
        <v>47</v>
      </c>
      <c r="V12" s="183"/>
      <c r="W12" s="183" t="s">
        <v>144</v>
      </c>
      <c r="X12" s="184"/>
      <c r="Y12" s="184"/>
      <c r="Z12" s="184"/>
      <c r="AA12" s="186" t="s">
        <v>67</v>
      </c>
      <c r="AB12" s="181"/>
      <c r="AC12" s="183"/>
      <c r="AD12" s="184"/>
      <c r="AE12" s="184"/>
      <c r="AF12" s="181"/>
    </row>
    <row r="13" spans="1:32" ht="18.95" customHeight="1">
      <c r="A13" s="183"/>
      <c r="B13" s="183"/>
      <c r="C13" s="187"/>
      <c r="D13" s="423"/>
      <c r="E13" s="184"/>
      <c r="F13" s="184"/>
      <c r="G13" s="188" t="s">
        <v>102</v>
      </c>
      <c r="H13" s="183"/>
      <c r="I13" s="186"/>
      <c r="J13" s="183"/>
      <c r="K13" s="183"/>
      <c r="L13" s="183"/>
      <c r="M13" s="183"/>
      <c r="N13" s="183"/>
      <c r="O13" s="189"/>
      <c r="P13" s="189"/>
      <c r="Q13" s="184"/>
      <c r="R13" s="184"/>
      <c r="S13" s="188" t="s">
        <v>7</v>
      </c>
      <c r="T13" s="183"/>
      <c r="U13" s="183" t="s">
        <v>49</v>
      </c>
      <c r="V13" s="183"/>
      <c r="W13" s="183" t="s">
        <v>145</v>
      </c>
      <c r="X13" s="184"/>
      <c r="Y13" s="184" t="s">
        <v>48</v>
      </c>
      <c r="Z13" s="184"/>
      <c r="AA13" s="190" t="s">
        <v>51</v>
      </c>
      <c r="AB13" s="184"/>
      <c r="AC13" s="183"/>
      <c r="AD13" s="183"/>
      <c r="AE13" s="183"/>
      <c r="AF13" s="184"/>
    </row>
    <row r="14" spans="1:32" ht="18.95" customHeight="1">
      <c r="A14" s="183"/>
      <c r="B14" s="183"/>
      <c r="C14" s="187"/>
      <c r="D14" s="423"/>
      <c r="E14" s="184"/>
      <c r="F14" s="184"/>
      <c r="G14" s="183" t="s">
        <v>35</v>
      </c>
      <c r="H14" s="183"/>
      <c r="I14" s="186"/>
      <c r="J14" s="190"/>
      <c r="K14" s="186" t="s">
        <v>107</v>
      </c>
      <c r="L14" s="190"/>
      <c r="M14" s="190"/>
      <c r="N14" s="190"/>
      <c r="O14" s="186" t="s">
        <v>96</v>
      </c>
      <c r="P14" s="190"/>
      <c r="Q14" s="183"/>
      <c r="R14" s="184"/>
      <c r="S14" s="186" t="s">
        <v>172</v>
      </c>
      <c r="T14" s="183"/>
      <c r="U14" s="184" t="s">
        <v>52</v>
      </c>
      <c r="V14" s="184"/>
      <c r="W14" s="184" t="s">
        <v>146</v>
      </c>
      <c r="X14" s="184"/>
      <c r="Y14" s="183" t="s">
        <v>50</v>
      </c>
      <c r="Z14" s="184"/>
      <c r="AA14" s="186" t="s">
        <v>104</v>
      </c>
      <c r="AB14" s="184"/>
      <c r="AC14" s="191" t="s">
        <v>105</v>
      </c>
      <c r="AD14" s="183"/>
      <c r="AE14" s="183"/>
      <c r="AF14" s="184" t="s">
        <v>6</v>
      </c>
    </row>
    <row r="15" spans="1:32" ht="18.95" customHeight="1">
      <c r="A15" s="183"/>
      <c r="B15" s="183"/>
      <c r="C15" s="59" t="s">
        <v>0</v>
      </c>
      <c r="D15" s="424"/>
      <c r="E15" s="192" t="s">
        <v>30</v>
      </c>
      <c r="F15" s="192"/>
      <c r="G15" s="186" t="s">
        <v>103</v>
      </c>
      <c r="H15" s="193"/>
      <c r="I15" s="186" t="s">
        <v>168</v>
      </c>
      <c r="J15" s="194"/>
      <c r="K15" s="186" t="s">
        <v>171</v>
      </c>
      <c r="L15" s="194"/>
      <c r="M15" s="194"/>
      <c r="N15" s="194"/>
      <c r="O15" s="192" t="s">
        <v>53</v>
      </c>
      <c r="P15" s="194"/>
      <c r="Q15" s="192" t="s">
        <v>5</v>
      </c>
      <c r="R15" s="192"/>
      <c r="S15" s="186" t="s">
        <v>62</v>
      </c>
      <c r="T15" s="192"/>
      <c r="U15" s="192" t="s">
        <v>54</v>
      </c>
      <c r="V15" s="192"/>
      <c r="W15" s="192" t="s">
        <v>147</v>
      </c>
      <c r="X15" s="192"/>
      <c r="Y15" s="193" t="s">
        <v>55</v>
      </c>
      <c r="Z15" s="192"/>
      <c r="AA15" s="186" t="s">
        <v>195</v>
      </c>
      <c r="AB15" s="192"/>
      <c r="AC15" s="186" t="s">
        <v>94</v>
      </c>
      <c r="AD15" s="193"/>
      <c r="AE15" s="193"/>
      <c r="AF15" s="192" t="s">
        <v>55</v>
      </c>
    </row>
    <row r="16" spans="1:32" ht="18.95" customHeight="1">
      <c r="A16" s="183"/>
      <c r="B16" s="183"/>
      <c r="C16" s="195"/>
      <c r="D16" s="441" t="s">
        <v>115</v>
      </c>
      <c r="E16" s="441"/>
      <c r="F16" s="441"/>
      <c r="G16" s="441"/>
      <c r="H16" s="441"/>
      <c r="I16" s="441"/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  <c r="AE16" s="441"/>
      <c r="AF16" s="441"/>
    </row>
    <row r="17" spans="1:32" ht="18.95" customHeight="1">
      <c r="A17" s="196" t="s">
        <v>262</v>
      </c>
      <c r="B17" s="196"/>
      <c r="C17" s="197"/>
      <c r="D17" s="425"/>
      <c r="E17" s="198"/>
      <c r="F17" s="198"/>
      <c r="G17" s="199"/>
      <c r="H17" s="197"/>
      <c r="I17" s="199"/>
      <c r="J17" s="197"/>
      <c r="K17" s="197"/>
      <c r="L17" s="197"/>
      <c r="M17" s="197"/>
      <c r="N17" s="197"/>
      <c r="O17" s="197"/>
      <c r="P17" s="197"/>
      <c r="Q17" s="200"/>
      <c r="R17" s="201"/>
      <c r="S17" s="197"/>
      <c r="T17" s="197"/>
      <c r="U17" s="197"/>
      <c r="V17" s="197"/>
      <c r="W17" s="197"/>
      <c r="X17" s="197"/>
      <c r="Y17" s="197"/>
      <c r="Z17" s="201"/>
      <c r="AA17" s="202"/>
      <c r="AB17" s="202"/>
      <c r="AC17" s="202"/>
      <c r="AD17" s="201"/>
      <c r="AE17" s="201"/>
      <c r="AF17" s="202"/>
    </row>
    <row r="18" spans="1:32" ht="18.95" customHeight="1">
      <c r="A18" s="196" t="s">
        <v>263</v>
      </c>
      <c r="B18" s="196"/>
      <c r="C18" s="203"/>
      <c r="D18" s="426"/>
      <c r="E18" s="204"/>
      <c r="F18" s="204"/>
      <c r="G18" s="204">
        <v>591044298</v>
      </c>
      <c r="H18" s="204"/>
      <c r="I18" s="205"/>
      <c r="J18" s="204"/>
      <c r="K18" s="204">
        <v>2160858725</v>
      </c>
      <c r="L18" s="204"/>
      <c r="M18" s="204"/>
      <c r="N18" s="204"/>
      <c r="O18" s="204">
        <v>59139680</v>
      </c>
      <c r="P18" s="204"/>
      <c r="Q18" s="204">
        <v>10916658370</v>
      </c>
      <c r="R18" s="204"/>
      <c r="S18" s="204">
        <v>-2662295</v>
      </c>
      <c r="T18" s="204"/>
      <c r="U18" s="204">
        <v>-38558460</v>
      </c>
      <c r="V18" s="204"/>
      <c r="W18" s="204">
        <v>2031481</v>
      </c>
      <c r="X18" s="204"/>
      <c r="Y18" s="13">
        <f>SUM(S18:W18)</f>
        <v>-39189274</v>
      </c>
      <c r="Z18" s="204"/>
      <c r="AA18" s="13">
        <f>SUM(G18:W18)</f>
        <v>13688511799</v>
      </c>
      <c r="AB18" s="204"/>
      <c r="AC18" s="204">
        <v>60770912</v>
      </c>
      <c r="AD18" s="204"/>
      <c r="AE18" s="204"/>
      <c r="AF18" s="13">
        <f>SUM(Z18:AC18)</f>
        <v>13749282711</v>
      </c>
    </row>
    <row r="19" spans="1:32" ht="18.95" customHeight="1">
      <c r="A19" s="189"/>
      <c r="B19" s="196"/>
      <c r="C19" s="203"/>
      <c r="D19" s="203"/>
      <c r="G19" s="206"/>
      <c r="H19" s="203"/>
      <c r="I19" s="206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7"/>
      <c r="AB19" s="203"/>
      <c r="AC19" s="207"/>
      <c r="AD19" s="203"/>
      <c r="AE19" s="203"/>
      <c r="AF19" s="203"/>
    </row>
    <row r="20" spans="1:32" ht="18.95" customHeight="1">
      <c r="A20" s="196" t="s">
        <v>234</v>
      </c>
      <c r="B20" s="196"/>
      <c r="C20" s="203"/>
      <c r="D20" s="203"/>
      <c r="G20" s="206"/>
      <c r="H20" s="203"/>
      <c r="I20" s="206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7"/>
      <c r="AB20" s="203"/>
      <c r="AC20" s="207"/>
      <c r="AD20" s="203"/>
      <c r="AE20" s="203"/>
      <c r="AF20" s="203"/>
    </row>
    <row r="21" spans="1:32" ht="18.95" customHeight="1">
      <c r="A21" s="208" t="s">
        <v>271</v>
      </c>
      <c r="B21" s="196"/>
      <c r="C21" s="209"/>
      <c r="D21" s="427"/>
      <c r="E21" s="210"/>
      <c r="F21" s="210"/>
      <c r="G21" s="211"/>
      <c r="H21" s="209"/>
      <c r="I21" s="211"/>
      <c r="J21" s="209"/>
      <c r="K21" s="209"/>
      <c r="L21" s="209"/>
      <c r="M21" s="209"/>
      <c r="N21" s="209"/>
      <c r="O21" s="212"/>
      <c r="P21" s="212"/>
      <c r="Q21" s="212"/>
      <c r="R21" s="210"/>
      <c r="S21" s="212"/>
      <c r="T21" s="209"/>
      <c r="U21" s="212"/>
      <c r="V21" s="209"/>
      <c r="W21" s="212"/>
      <c r="X21" s="209"/>
      <c r="Y21" s="212"/>
      <c r="Z21" s="210"/>
      <c r="AA21" s="212"/>
      <c r="AB21" s="209"/>
      <c r="AC21" s="212"/>
      <c r="AD21" s="210"/>
      <c r="AE21" s="210"/>
      <c r="AF21" s="212"/>
    </row>
    <row r="22" spans="1:32" ht="18.95" hidden="1" customHeight="1">
      <c r="A22" s="213" t="s">
        <v>196</v>
      </c>
      <c r="B22" s="196"/>
      <c r="C22" s="214">
        <v>18</v>
      </c>
      <c r="D22" s="217"/>
      <c r="E22" s="215"/>
      <c r="F22" s="215"/>
      <c r="G22" s="216"/>
      <c r="H22" s="217"/>
      <c r="I22" s="218"/>
      <c r="J22" s="217"/>
      <c r="K22" s="219"/>
      <c r="L22" s="217"/>
      <c r="M22" s="217"/>
      <c r="N22" s="217"/>
      <c r="O22" s="218"/>
      <c r="P22" s="220"/>
      <c r="Q22" s="218"/>
      <c r="R22" s="217"/>
      <c r="S22" s="218"/>
      <c r="T22" s="217"/>
      <c r="U22" s="218"/>
      <c r="V22" s="218"/>
      <c r="W22" s="218"/>
      <c r="X22" s="218"/>
      <c r="Y22" s="218">
        <f>SUM(S22:W22)</f>
        <v>0</v>
      </c>
      <c r="Z22" s="220"/>
      <c r="AA22" s="219">
        <f>SUM(D22:Q22)+Y22</f>
        <v>0</v>
      </c>
      <c r="AB22" s="217"/>
      <c r="AC22" s="217"/>
      <c r="AD22" s="217"/>
      <c r="AE22" s="217"/>
      <c r="AF22" s="219">
        <f>SUM(AA22:AC22)</f>
        <v>0</v>
      </c>
    </row>
    <row r="23" spans="1:32" ht="18.95" hidden="1" customHeight="1">
      <c r="A23" s="213" t="s">
        <v>197</v>
      </c>
      <c r="B23" s="221"/>
      <c r="C23" s="214"/>
      <c r="D23" s="218"/>
      <c r="E23" s="218"/>
      <c r="F23" s="218"/>
      <c r="G23" s="218"/>
      <c r="H23" s="217"/>
      <c r="I23" s="218"/>
      <c r="J23" s="217"/>
      <c r="K23" s="219"/>
      <c r="L23" s="217"/>
      <c r="M23" s="217"/>
      <c r="N23" s="217"/>
      <c r="O23" s="218"/>
      <c r="P23" s="220"/>
      <c r="Q23" s="218"/>
      <c r="R23" s="217"/>
      <c r="S23" s="218"/>
      <c r="T23" s="217"/>
      <c r="U23" s="218"/>
      <c r="V23" s="218"/>
      <c r="W23" s="218"/>
      <c r="X23" s="218"/>
      <c r="Y23" s="218">
        <f>SUM(S23:W23)</f>
        <v>0</v>
      </c>
      <c r="Z23" s="220"/>
      <c r="AA23" s="219">
        <f>SUM(D23:Q23)+Y23</f>
        <v>0</v>
      </c>
      <c r="AB23" s="217"/>
      <c r="AC23" s="218"/>
      <c r="AD23" s="222"/>
      <c r="AE23" s="222"/>
      <c r="AF23" s="219">
        <f>SUM(AA23:AC23)</f>
        <v>0</v>
      </c>
    </row>
    <row r="24" spans="1:32" ht="18.95" customHeight="1">
      <c r="A24" s="213" t="s">
        <v>198</v>
      </c>
      <c r="B24" s="221"/>
      <c r="C24" s="214">
        <v>22</v>
      </c>
      <c r="D24" s="224"/>
      <c r="E24" s="223"/>
      <c r="F24" s="224"/>
      <c r="G24" s="223">
        <v>0</v>
      </c>
      <c r="H24" s="224"/>
      <c r="I24" s="223"/>
      <c r="J24" s="223"/>
      <c r="K24" s="223">
        <v>0</v>
      </c>
      <c r="L24" s="224"/>
      <c r="M24" s="223"/>
      <c r="N24" s="223"/>
      <c r="O24" s="223">
        <v>0</v>
      </c>
      <c r="P24" s="224"/>
      <c r="Q24" s="225">
        <v>-1536715175</v>
      </c>
      <c r="R24" s="219"/>
      <c r="S24" s="226">
        <v>0</v>
      </c>
      <c r="T24" s="219"/>
      <c r="U24" s="223">
        <v>0</v>
      </c>
      <c r="V24" s="219"/>
      <c r="W24" s="223">
        <v>0</v>
      </c>
      <c r="X24" s="219"/>
      <c r="Y24" s="289">
        <f>SUM(S24:W24)</f>
        <v>0</v>
      </c>
      <c r="Z24" s="219"/>
      <c r="AA24" s="290">
        <f>SUM(D24:Q24)+Y24</f>
        <v>-1536715175</v>
      </c>
      <c r="AB24" s="219"/>
      <c r="AC24" s="225">
        <v>-28624445</v>
      </c>
      <c r="AD24" s="219"/>
      <c r="AE24" s="219"/>
      <c r="AF24" s="290">
        <f>SUM(AA24:AC24)</f>
        <v>-1565339620</v>
      </c>
    </row>
    <row r="25" spans="1:32" ht="18.95" customHeight="1">
      <c r="A25" s="208" t="s">
        <v>272</v>
      </c>
      <c r="B25" s="196"/>
      <c r="C25" s="214"/>
      <c r="D25" s="231"/>
      <c r="E25" s="229"/>
      <c r="F25" s="228"/>
      <c r="G25" s="292">
        <f>SUM(G22:G24)</f>
        <v>0</v>
      </c>
      <c r="H25" s="231"/>
      <c r="I25" s="232"/>
      <c r="J25" s="231"/>
      <c r="K25" s="292">
        <f>SUM(K22:K24)</f>
        <v>0</v>
      </c>
      <c r="L25" s="231"/>
      <c r="M25" s="231"/>
      <c r="N25" s="231"/>
      <c r="O25" s="292">
        <f>SUM(O22:O24)</f>
        <v>0</v>
      </c>
      <c r="P25" s="228"/>
      <c r="Q25" s="291">
        <f>SUM(Q22:Q24)</f>
        <v>-1536715175</v>
      </c>
      <c r="R25" s="231"/>
      <c r="S25" s="292">
        <f>SUM(S22:S24)</f>
        <v>0</v>
      </c>
      <c r="T25" s="234"/>
      <c r="U25" s="292">
        <f>SUM(U22:U24)</f>
        <v>0</v>
      </c>
      <c r="V25" s="235"/>
      <c r="W25" s="292">
        <f>SUM(W22:W24)</f>
        <v>0</v>
      </c>
      <c r="X25" s="234"/>
      <c r="Y25" s="292">
        <f>SUM(Y22:Y24)</f>
        <v>0</v>
      </c>
      <c r="Z25" s="236"/>
      <c r="AA25" s="291">
        <f>SUM(AA22:AA24)</f>
        <v>-1536715175</v>
      </c>
      <c r="AB25" s="236"/>
      <c r="AC25" s="291">
        <f>SUM(AC22:AC24)</f>
        <v>-28624445</v>
      </c>
      <c r="AD25" s="233"/>
      <c r="AE25" s="236"/>
      <c r="AF25" s="291">
        <f>SUM(AF22:AF24)</f>
        <v>-1565339620</v>
      </c>
    </row>
    <row r="26" spans="1:32" ht="18.95" hidden="1" customHeight="1">
      <c r="A26" s="208" t="s">
        <v>160</v>
      </c>
      <c r="B26" s="196"/>
      <c r="C26" s="214"/>
      <c r="D26" s="231"/>
      <c r="E26" s="217"/>
      <c r="F26" s="228"/>
      <c r="G26" s="237"/>
      <c r="H26" s="231"/>
      <c r="I26" s="237"/>
      <c r="J26" s="231"/>
      <c r="K26" s="231"/>
      <c r="L26" s="231"/>
      <c r="M26" s="231"/>
      <c r="N26" s="231"/>
      <c r="O26" s="238"/>
      <c r="P26" s="228"/>
      <c r="Q26" s="231"/>
      <c r="R26" s="231"/>
      <c r="S26" s="238"/>
      <c r="T26" s="234"/>
      <c r="U26" s="238"/>
      <c r="V26" s="235"/>
      <c r="W26" s="238"/>
      <c r="X26" s="234"/>
      <c r="Y26" s="238"/>
      <c r="Z26" s="231"/>
      <c r="AA26" s="231"/>
      <c r="AB26" s="231"/>
      <c r="AC26" s="231"/>
      <c r="AD26" s="231"/>
      <c r="AE26" s="231"/>
      <c r="AF26" s="231"/>
    </row>
    <row r="27" spans="1:32" ht="18.95" hidden="1" customHeight="1">
      <c r="A27" s="213" t="s">
        <v>192</v>
      </c>
      <c r="B27" s="196"/>
      <c r="C27" s="214"/>
      <c r="D27" s="231"/>
      <c r="E27" s="217"/>
      <c r="F27" s="228"/>
      <c r="G27" s="237"/>
      <c r="H27" s="231"/>
      <c r="I27" s="237"/>
      <c r="J27" s="231"/>
      <c r="K27" s="231"/>
      <c r="L27" s="231"/>
      <c r="M27" s="231"/>
      <c r="N27" s="231"/>
      <c r="O27" s="238"/>
      <c r="P27" s="228"/>
      <c r="Q27" s="231"/>
      <c r="R27" s="231"/>
      <c r="S27" s="238"/>
      <c r="T27" s="234"/>
      <c r="U27" s="238"/>
      <c r="V27" s="235"/>
      <c r="W27" s="238"/>
      <c r="X27" s="234"/>
      <c r="Y27" s="238"/>
      <c r="Z27" s="231"/>
      <c r="AA27" s="231"/>
      <c r="AB27" s="231"/>
      <c r="AC27" s="231"/>
      <c r="AD27" s="231"/>
      <c r="AE27" s="231"/>
      <c r="AF27" s="231"/>
    </row>
    <row r="28" spans="1:32" ht="18.95" hidden="1" customHeight="1">
      <c r="A28" s="213" t="s">
        <v>212</v>
      </c>
      <c r="B28" s="196"/>
      <c r="C28" s="214"/>
      <c r="D28" s="241"/>
      <c r="E28" s="217"/>
      <c r="F28" s="239"/>
      <c r="G28" s="240"/>
      <c r="H28" s="241"/>
      <c r="I28" s="240"/>
      <c r="J28" s="241"/>
      <c r="K28" s="241"/>
      <c r="L28" s="241"/>
      <c r="M28" s="241"/>
      <c r="N28" s="241"/>
      <c r="O28" s="242"/>
      <c r="P28" s="239"/>
      <c r="Q28" s="242"/>
      <c r="R28" s="241"/>
      <c r="S28" s="242"/>
      <c r="T28" s="234"/>
      <c r="U28" s="242"/>
      <c r="V28" s="243"/>
      <c r="W28" s="242"/>
      <c r="X28" s="234"/>
      <c r="Y28" s="242"/>
      <c r="Z28" s="241"/>
      <c r="AA28" s="242"/>
      <c r="AB28" s="241"/>
      <c r="AC28" s="242"/>
      <c r="AD28" s="241"/>
      <c r="AE28" s="241"/>
      <c r="AF28" s="242"/>
    </row>
    <row r="29" spans="1:32" ht="18.95" hidden="1" customHeight="1">
      <c r="A29" s="208" t="s">
        <v>161</v>
      </c>
      <c r="B29" s="196"/>
      <c r="C29" s="214"/>
      <c r="D29" s="231"/>
      <c r="E29" s="217"/>
      <c r="F29" s="228"/>
      <c r="G29" s="244"/>
      <c r="H29" s="231"/>
      <c r="I29" s="244"/>
      <c r="J29" s="231"/>
      <c r="K29" s="231"/>
      <c r="L29" s="231"/>
      <c r="M29" s="231"/>
      <c r="N29" s="231"/>
      <c r="O29" s="245"/>
      <c r="P29" s="228"/>
      <c r="Q29" s="245"/>
      <c r="R29" s="231"/>
      <c r="S29" s="245"/>
      <c r="T29" s="234"/>
      <c r="U29" s="245"/>
      <c r="V29" s="235"/>
      <c r="W29" s="245"/>
      <c r="X29" s="234"/>
      <c r="Y29" s="245"/>
      <c r="Z29" s="231"/>
      <c r="AA29" s="245"/>
      <c r="AB29" s="231"/>
      <c r="AC29" s="245"/>
      <c r="AD29" s="231"/>
      <c r="AE29" s="231"/>
      <c r="AF29" s="245"/>
    </row>
    <row r="30" spans="1:32" ht="18.95" hidden="1" customHeight="1">
      <c r="A30" s="196"/>
      <c r="B30" s="196"/>
      <c r="C30" s="214"/>
      <c r="D30" s="231"/>
      <c r="E30" s="217"/>
      <c r="F30" s="231"/>
      <c r="G30" s="246"/>
      <c r="H30" s="231"/>
      <c r="I30" s="246"/>
      <c r="J30" s="231"/>
      <c r="K30" s="231"/>
      <c r="L30" s="231"/>
      <c r="M30" s="231"/>
      <c r="N30" s="231"/>
      <c r="O30" s="241"/>
      <c r="P30" s="231"/>
      <c r="Q30" s="241"/>
      <c r="R30" s="231"/>
      <c r="S30" s="241"/>
      <c r="T30" s="234"/>
      <c r="U30" s="241"/>
      <c r="V30" s="235"/>
      <c r="W30" s="241"/>
      <c r="X30" s="234"/>
      <c r="Y30" s="241"/>
      <c r="Z30" s="231"/>
      <c r="AA30" s="241"/>
      <c r="AB30" s="231"/>
      <c r="AC30" s="231"/>
      <c r="AD30" s="231"/>
      <c r="AE30" s="231"/>
      <c r="AF30" s="231"/>
    </row>
    <row r="31" spans="1:32" ht="18.95" customHeight="1">
      <c r="A31" s="196" t="s">
        <v>245</v>
      </c>
      <c r="B31" s="196"/>
      <c r="C31" s="214"/>
      <c r="D31" s="231"/>
      <c r="E31" s="229"/>
      <c r="F31" s="228"/>
      <c r="G31" s="292">
        <f>SUM(G25)</f>
        <v>0</v>
      </c>
      <c r="H31" s="231"/>
      <c r="I31" s="232"/>
      <c r="J31" s="231"/>
      <c r="K31" s="292">
        <f>SUM(K25)</f>
        <v>0</v>
      </c>
      <c r="L31" s="231"/>
      <c r="M31" s="231"/>
      <c r="N31" s="231"/>
      <c r="O31" s="292">
        <f>SUM(O25)</f>
        <v>0</v>
      </c>
      <c r="P31" s="228"/>
      <c r="Q31" s="291">
        <f>SUM(Q25)</f>
        <v>-1536715175</v>
      </c>
      <c r="R31" s="231"/>
      <c r="S31" s="292">
        <f>SUM(S25)</f>
        <v>0</v>
      </c>
      <c r="T31" s="234"/>
      <c r="U31" s="292">
        <f>SUM(U25)</f>
        <v>0</v>
      </c>
      <c r="V31" s="235"/>
      <c r="W31" s="292">
        <f>SUM(W25)</f>
        <v>0</v>
      </c>
      <c r="X31" s="234"/>
      <c r="Y31" s="292">
        <f>SUM(Y25)</f>
        <v>0</v>
      </c>
      <c r="Z31" s="236"/>
      <c r="AA31" s="291">
        <f>SUM(AA25)</f>
        <v>-1536715175</v>
      </c>
      <c r="AB31" s="236"/>
      <c r="AC31" s="291">
        <f>SUM(AC25)</f>
        <v>-28624445</v>
      </c>
      <c r="AD31" s="236"/>
      <c r="AE31" s="236"/>
      <c r="AF31" s="291">
        <f>SUM(AF25)</f>
        <v>-1565339620</v>
      </c>
    </row>
    <row r="32" spans="1:32" ht="18.95" customHeight="1">
      <c r="A32" s="196"/>
      <c r="B32" s="196"/>
      <c r="C32" s="214"/>
      <c r="D32" s="231"/>
      <c r="E32" s="217"/>
      <c r="F32" s="228"/>
      <c r="G32" s="237"/>
      <c r="H32" s="231"/>
      <c r="I32" s="237"/>
      <c r="J32" s="231"/>
      <c r="K32" s="231"/>
      <c r="L32" s="231"/>
      <c r="M32" s="231"/>
      <c r="N32" s="231"/>
      <c r="O32" s="231"/>
      <c r="P32" s="247"/>
      <c r="Q32" s="231"/>
      <c r="R32" s="247"/>
      <c r="S32" s="231"/>
      <c r="T32" s="222"/>
      <c r="U32" s="231"/>
      <c r="V32" s="235"/>
      <c r="W32" s="231"/>
      <c r="X32" s="234"/>
      <c r="Y32" s="231"/>
      <c r="Z32" s="247"/>
      <c r="AA32" s="231"/>
      <c r="AB32" s="247"/>
      <c r="AC32" s="231"/>
      <c r="AD32" s="247"/>
      <c r="AE32" s="247"/>
      <c r="AF32" s="231"/>
    </row>
    <row r="33" spans="1:32" ht="18.95" customHeight="1">
      <c r="A33" s="196" t="s">
        <v>131</v>
      </c>
      <c r="B33" s="196"/>
      <c r="C33" s="214"/>
      <c r="D33" s="250"/>
      <c r="E33" s="248"/>
      <c r="F33" s="248"/>
      <c r="G33" s="249"/>
      <c r="H33" s="250"/>
      <c r="I33" s="249"/>
      <c r="J33" s="250"/>
      <c r="K33" s="250"/>
      <c r="L33" s="250"/>
      <c r="M33" s="250"/>
      <c r="N33" s="250"/>
      <c r="O33" s="248"/>
      <c r="P33" s="248"/>
      <c r="Q33" s="248"/>
      <c r="R33" s="251"/>
      <c r="S33" s="250"/>
      <c r="T33" s="250"/>
      <c r="U33" s="248"/>
      <c r="V33" s="250"/>
      <c r="W33" s="248"/>
      <c r="X33" s="250"/>
      <c r="Y33" s="248"/>
      <c r="Z33" s="251"/>
      <c r="AA33" s="248"/>
      <c r="AB33" s="250"/>
      <c r="AC33" s="248"/>
      <c r="AD33" s="251"/>
      <c r="AE33" s="251"/>
      <c r="AF33" s="248"/>
    </row>
    <row r="34" spans="1:32" ht="18.95" customHeight="1">
      <c r="A34" s="213" t="s">
        <v>81</v>
      </c>
      <c r="B34" s="196"/>
      <c r="C34" s="214"/>
      <c r="D34" s="216"/>
      <c r="E34" s="216"/>
      <c r="F34" s="216"/>
      <c r="G34" s="216">
        <v>0</v>
      </c>
      <c r="H34" s="216"/>
      <c r="I34" s="216"/>
      <c r="J34" s="216"/>
      <c r="K34" s="216">
        <v>0</v>
      </c>
      <c r="L34" s="216"/>
      <c r="M34" s="216"/>
      <c r="N34" s="216"/>
      <c r="O34" s="216">
        <v>0</v>
      </c>
      <c r="P34" s="215"/>
      <c r="Q34" s="295">
        <f>'PL-8-9'!F61</f>
        <v>1648459038</v>
      </c>
      <c r="R34" s="234"/>
      <c r="S34" s="216">
        <v>0</v>
      </c>
      <c r="T34" s="216"/>
      <c r="U34" s="216">
        <v>0</v>
      </c>
      <c r="V34" s="216"/>
      <c r="W34" s="216">
        <v>0</v>
      </c>
      <c r="X34" s="216"/>
      <c r="Y34" s="301">
        <f>SUM(S34:W34)</f>
        <v>0</v>
      </c>
      <c r="Z34" s="217"/>
      <c r="AA34" s="293">
        <f>SUM(D34:Q34)+Y34</f>
        <v>1648459038</v>
      </c>
      <c r="AB34" s="234"/>
      <c r="AC34" s="299">
        <f>'PL-8-9'!F62</f>
        <v>29944623</v>
      </c>
      <c r="AD34" s="234"/>
      <c r="AE34" s="234"/>
      <c r="AF34" s="300">
        <f>SUM(AA34:AC34)</f>
        <v>1678403661</v>
      </c>
    </row>
    <row r="35" spans="1:32" ht="18.95" customHeight="1">
      <c r="A35" s="213" t="s">
        <v>82</v>
      </c>
      <c r="B35" s="196"/>
      <c r="C35" s="214">
        <v>21</v>
      </c>
      <c r="D35" s="216"/>
      <c r="E35" s="216"/>
      <c r="F35" s="216"/>
      <c r="G35" s="252">
        <v>0</v>
      </c>
      <c r="H35" s="216"/>
      <c r="I35" s="252"/>
      <c r="J35" s="216"/>
      <c r="K35" s="252">
        <v>0</v>
      </c>
      <c r="L35" s="216"/>
      <c r="M35" s="216"/>
      <c r="N35" s="216"/>
      <c r="O35" s="252">
        <v>0</v>
      </c>
      <c r="P35" s="217"/>
      <c r="Q35" s="290">
        <f>'PL-8-9'!F46</f>
        <v>-13899651</v>
      </c>
      <c r="R35" s="234"/>
      <c r="S35" s="290">
        <f>'PL-8-9'!F37</f>
        <v>-30387767</v>
      </c>
      <c r="T35" s="217"/>
      <c r="U35" s="252">
        <v>0</v>
      </c>
      <c r="V35" s="216"/>
      <c r="W35" s="252">
        <v>0</v>
      </c>
      <c r="X35" s="217"/>
      <c r="Y35" s="290">
        <f>SUM(S35:W35)</f>
        <v>-30387767</v>
      </c>
      <c r="Z35" s="217"/>
      <c r="AA35" s="294">
        <f>SUM(D35:Q35)+Y35</f>
        <v>-44287418</v>
      </c>
      <c r="AB35" s="234"/>
      <c r="AC35" s="252">
        <v>0</v>
      </c>
      <c r="AD35" s="234"/>
      <c r="AE35" s="234"/>
      <c r="AF35" s="290">
        <f>SUM(AA35:AC35)</f>
        <v>-44287418</v>
      </c>
    </row>
    <row r="36" spans="1:32" ht="18.95" customHeight="1">
      <c r="A36" s="196" t="s">
        <v>114</v>
      </c>
      <c r="B36" s="196"/>
      <c r="C36" s="253"/>
      <c r="D36" s="255"/>
      <c r="E36" s="254"/>
      <c r="F36" s="255"/>
      <c r="G36" s="296">
        <f>SUM(G34:G35)</f>
        <v>0</v>
      </c>
      <c r="H36" s="255"/>
      <c r="I36" s="254"/>
      <c r="J36" s="254"/>
      <c r="K36" s="296">
        <f>SUM(K34:K35)</f>
        <v>0</v>
      </c>
      <c r="L36" s="255"/>
      <c r="M36" s="254"/>
      <c r="N36" s="254"/>
      <c r="O36" s="296">
        <f>SUM(O34:O35)</f>
        <v>0</v>
      </c>
      <c r="P36" s="255"/>
      <c r="Q36" s="296">
        <f>SUM(Q34:Q35)</f>
        <v>1634559387</v>
      </c>
      <c r="R36" s="255"/>
      <c r="S36" s="291">
        <f>SUM(S34:S35)</f>
        <v>-30387767</v>
      </c>
      <c r="T36" s="255"/>
      <c r="U36" s="296">
        <f>SUM(U34:U35)</f>
        <v>0</v>
      </c>
      <c r="V36" s="255"/>
      <c r="W36" s="296">
        <f>SUM(W34:W35)</f>
        <v>0</v>
      </c>
      <c r="X36" s="255"/>
      <c r="Y36" s="291">
        <f>SUM(Y34:Y35)</f>
        <v>-30387767</v>
      </c>
      <c r="Z36" s="255"/>
      <c r="AA36" s="298">
        <f>SUM(AA34:AA35)</f>
        <v>1604171620</v>
      </c>
      <c r="AB36" s="255"/>
      <c r="AC36" s="296">
        <f>SUM(AC34:AC35)</f>
        <v>29944623</v>
      </c>
      <c r="AD36" s="255"/>
      <c r="AE36" s="255"/>
      <c r="AF36" s="296">
        <f>SUM(AF34:AF35)</f>
        <v>1634116243</v>
      </c>
    </row>
    <row r="37" spans="1:32" ht="18.95" hidden="1" customHeight="1">
      <c r="A37" s="196"/>
      <c r="B37" s="196"/>
      <c r="C37" s="214"/>
      <c r="D37" s="231"/>
      <c r="E37" s="217"/>
      <c r="F37" s="228"/>
      <c r="G37" s="237"/>
      <c r="H37" s="231"/>
      <c r="I37" s="237"/>
      <c r="J37" s="231"/>
      <c r="K37" s="231"/>
      <c r="L37" s="231"/>
      <c r="M37" s="231"/>
      <c r="N37" s="231"/>
      <c r="O37" s="231"/>
      <c r="P37" s="247"/>
      <c r="Q37" s="231"/>
      <c r="R37" s="247"/>
      <c r="S37" s="231"/>
      <c r="T37" s="222"/>
      <c r="U37" s="231"/>
      <c r="V37" s="235"/>
      <c r="W37" s="231"/>
      <c r="X37" s="234"/>
      <c r="Y37" s="231"/>
      <c r="Z37" s="247"/>
      <c r="AA37" s="237"/>
      <c r="AB37" s="247"/>
      <c r="AC37" s="231"/>
      <c r="AD37" s="247"/>
      <c r="AE37" s="247"/>
      <c r="AF37" s="231"/>
    </row>
    <row r="38" spans="1:32" ht="18.95" hidden="1" customHeight="1" thickBot="1">
      <c r="A38" s="213" t="s">
        <v>216</v>
      </c>
      <c r="B38" s="196"/>
      <c r="C38" s="214"/>
      <c r="D38" s="216"/>
      <c r="E38" s="216"/>
      <c r="F38" s="216"/>
      <c r="G38" s="252">
        <v>0</v>
      </c>
      <c r="H38" s="216"/>
      <c r="I38" s="252"/>
      <c r="J38" s="216"/>
      <c r="K38" s="252">
        <v>0</v>
      </c>
      <c r="L38" s="216"/>
      <c r="M38" s="216"/>
      <c r="N38" s="216"/>
      <c r="O38" s="229">
        <v>0</v>
      </c>
      <c r="P38" s="217"/>
      <c r="Q38" s="229">
        <v>0</v>
      </c>
      <c r="R38" s="234"/>
      <c r="S38" s="256">
        <v>0</v>
      </c>
      <c r="T38" s="217"/>
      <c r="U38" s="252">
        <v>0</v>
      </c>
      <c r="V38" s="216"/>
      <c r="W38" s="252">
        <v>0</v>
      </c>
      <c r="X38" s="217"/>
      <c r="Y38" s="229">
        <f>SUM(S38:W38)</f>
        <v>0</v>
      </c>
      <c r="Z38" s="217"/>
      <c r="AA38" s="252">
        <f>SUM(D38:Q38,Y38)</f>
        <v>0</v>
      </c>
      <c r="AB38" s="234"/>
      <c r="AC38" s="252">
        <v>0</v>
      </c>
      <c r="AD38" s="234"/>
      <c r="AE38" s="234"/>
      <c r="AF38" s="229">
        <f>SUM(AA38:AC38)</f>
        <v>0</v>
      </c>
    </row>
    <row r="39" spans="1:32" ht="18.95" customHeight="1" thickBot="1">
      <c r="A39" s="196" t="s">
        <v>264</v>
      </c>
      <c r="B39" s="196"/>
      <c r="C39" s="208"/>
      <c r="D39" s="426"/>
      <c r="E39" s="257"/>
      <c r="F39" s="204"/>
      <c r="G39" s="297">
        <f>G18+G31+G36</f>
        <v>591044298</v>
      </c>
      <c r="H39" s="204"/>
      <c r="I39" s="258"/>
      <c r="J39" s="204"/>
      <c r="K39" s="297">
        <f>K18+K31+K36</f>
        <v>2160858725</v>
      </c>
      <c r="L39" s="204"/>
      <c r="M39" s="204"/>
      <c r="N39" s="204"/>
      <c r="O39" s="297">
        <f>O18+O31+O36</f>
        <v>59139680</v>
      </c>
      <c r="P39" s="204"/>
      <c r="Q39" s="297">
        <f>Q18+Q31+Q36</f>
        <v>11014502582</v>
      </c>
      <c r="R39" s="204"/>
      <c r="S39" s="297">
        <f>S18+S31+S36</f>
        <v>-33050062</v>
      </c>
      <c r="T39" s="204"/>
      <c r="U39" s="297">
        <f>U18+U31+U36</f>
        <v>-38558460</v>
      </c>
      <c r="V39" s="204"/>
      <c r="W39" s="297">
        <f>W18+W31+W36</f>
        <v>2031481</v>
      </c>
      <c r="X39" s="204"/>
      <c r="Y39" s="39">
        <f>Y18+Y31+Y36</f>
        <v>-69577041</v>
      </c>
      <c r="Z39" s="204"/>
      <c r="AA39" s="297">
        <f>AA18+AA31+AA36</f>
        <v>13755968244</v>
      </c>
      <c r="AB39" s="204"/>
      <c r="AC39" s="297">
        <f>AC18+AC31+AC36</f>
        <v>62091090</v>
      </c>
      <c r="AD39" s="204"/>
      <c r="AE39" s="204"/>
      <c r="AF39" s="297">
        <f>AF18+AF31+AF36</f>
        <v>13818059334</v>
      </c>
    </row>
    <row r="40" spans="1:32" ht="18.95" customHeight="1" thickTop="1"/>
    <row r="43" spans="1:32" ht="18.95" customHeight="1">
      <c r="A43" s="43" t="s">
        <v>13</v>
      </c>
      <c r="B43" s="178"/>
      <c r="C43" s="179"/>
      <c r="D43" s="42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</row>
    <row r="44" spans="1:32" ht="18.95" customHeight="1">
      <c r="A44" s="47" t="s">
        <v>184</v>
      </c>
      <c r="B44" s="178"/>
      <c r="C44" s="179"/>
      <c r="D44" s="42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</row>
    <row r="45" spans="1:32" ht="18.95" customHeight="1">
      <c r="A45" s="47"/>
      <c r="B45" s="178"/>
      <c r="C45" s="179"/>
      <c r="D45" s="42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</row>
    <row r="46" spans="1:32" ht="18.95" customHeight="1">
      <c r="A46" s="181"/>
      <c r="B46" s="181"/>
      <c r="C46" s="182"/>
      <c r="D46" s="440" t="s">
        <v>284</v>
      </c>
      <c r="E46" s="440"/>
      <c r="F46" s="440"/>
      <c r="G46" s="440"/>
      <c r="H46" s="440"/>
      <c r="I46" s="440"/>
      <c r="J46" s="440"/>
      <c r="K46" s="440"/>
      <c r="L46" s="440"/>
      <c r="M46" s="440"/>
      <c r="N46" s="440"/>
      <c r="O46" s="440"/>
      <c r="P46" s="440"/>
      <c r="Q46" s="440"/>
      <c r="R46" s="440"/>
      <c r="S46" s="440"/>
      <c r="T46" s="440"/>
      <c r="U46" s="440"/>
      <c r="V46" s="440"/>
      <c r="W46" s="440"/>
      <c r="X46" s="440"/>
      <c r="Y46" s="440"/>
      <c r="Z46" s="440"/>
      <c r="AA46" s="440"/>
      <c r="AB46" s="440"/>
      <c r="AC46" s="440"/>
      <c r="AD46" s="440"/>
      <c r="AE46" s="440"/>
      <c r="AF46" s="440"/>
    </row>
    <row r="47" spans="1:32" ht="18.95" customHeight="1">
      <c r="A47" s="181"/>
      <c r="B47" s="181"/>
      <c r="C47" s="182"/>
      <c r="D47" s="421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442" t="s">
        <v>72</v>
      </c>
      <c r="T47" s="443"/>
      <c r="U47" s="443"/>
      <c r="V47" s="443"/>
      <c r="W47" s="443"/>
      <c r="X47" s="443"/>
      <c r="Y47" s="443"/>
      <c r="Z47" s="183"/>
      <c r="AA47" s="181"/>
      <c r="AB47" s="184"/>
      <c r="AC47" s="184"/>
      <c r="AD47" s="184"/>
      <c r="AE47" s="184"/>
      <c r="AF47" s="184"/>
    </row>
    <row r="48" spans="1:32" ht="18.95" customHeight="1">
      <c r="A48" s="181"/>
      <c r="B48" s="181"/>
      <c r="C48" s="182"/>
      <c r="D48" s="421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 t="s">
        <v>32</v>
      </c>
      <c r="V48" s="183"/>
      <c r="W48" s="183"/>
      <c r="X48" s="183"/>
      <c r="Y48" s="183"/>
      <c r="Z48" s="183"/>
      <c r="AA48" s="181"/>
      <c r="AB48" s="184"/>
      <c r="AC48" s="184"/>
      <c r="AD48" s="184"/>
      <c r="AE48" s="184"/>
      <c r="AF48" s="184"/>
    </row>
    <row r="49" spans="1:32" ht="18.95" customHeight="1">
      <c r="A49" s="181"/>
      <c r="B49" s="181"/>
      <c r="C49" s="182"/>
      <c r="D49" s="421"/>
      <c r="E49" s="183"/>
      <c r="F49" s="183"/>
      <c r="G49" s="183"/>
      <c r="H49" s="183"/>
      <c r="I49" s="185"/>
      <c r="J49" s="183"/>
      <c r="K49" s="183"/>
      <c r="L49" s="183"/>
      <c r="M49" s="183"/>
      <c r="N49" s="183"/>
      <c r="O49" s="183"/>
      <c r="P49" s="183"/>
      <c r="Q49" s="183"/>
      <c r="R49" s="183"/>
      <c r="S49" s="181"/>
      <c r="T49" s="183"/>
      <c r="U49" s="183" t="s">
        <v>33</v>
      </c>
      <c r="V49" s="183"/>
      <c r="W49" s="183"/>
      <c r="X49" s="183"/>
      <c r="Y49" s="183"/>
      <c r="Z49" s="183"/>
      <c r="AA49" s="181"/>
      <c r="AB49" s="184"/>
      <c r="AC49" s="184"/>
      <c r="AD49" s="184"/>
      <c r="AE49" s="184"/>
      <c r="AF49" s="184"/>
    </row>
    <row r="50" spans="1:32" ht="18.95" customHeight="1">
      <c r="A50" s="181"/>
      <c r="B50" s="181"/>
      <c r="C50" s="182"/>
      <c r="D50" s="421"/>
      <c r="E50" s="183"/>
      <c r="F50" s="183"/>
      <c r="G50" s="183"/>
      <c r="H50" s="185"/>
      <c r="I50" s="185"/>
      <c r="J50" s="183"/>
      <c r="K50" s="183"/>
      <c r="L50" s="183"/>
      <c r="M50" s="183"/>
      <c r="N50" s="183"/>
      <c r="O50" s="183"/>
      <c r="P50" s="183"/>
      <c r="Q50" s="183"/>
      <c r="R50" s="183"/>
      <c r="S50" s="181"/>
      <c r="T50" s="183"/>
      <c r="U50" s="183" t="s">
        <v>43</v>
      </c>
      <c r="V50" s="183"/>
      <c r="W50" s="183"/>
      <c r="X50" s="183"/>
      <c r="Y50" s="183"/>
      <c r="Z50" s="183"/>
      <c r="AA50" s="183"/>
      <c r="AB50" s="184"/>
      <c r="AC50" s="184"/>
      <c r="AD50" s="184"/>
      <c r="AE50" s="184"/>
      <c r="AF50" s="184"/>
    </row>
    <row r="51" spans="1:32" ht="18.95" customHeight="1">
      <c r="A51" s="181"/>
      <c r="B51" s="181"/>
      <c r="C51" s="182"/>
      <c r="D51" s="421"/>
      <c r="E51" s="183"/>
      <c r="F51" s="183"/>
      <c r="G51" s="183"/>
      <c r="H51" s="185"/>
      <c r="I51" s="185"/>
      <c r="J51" s="183"/>
      <c r="K51" s="183"/>
      <c r="L51" s="183"/>
      <c r="M51" s="183"/>
      <c r="N51" s="183"/>
      <c r="O51" s="183"/>
      <c r="P51" s="183"/>
      <c r="Q51" s="183"/>
      <c r="R51" s="183"/>
      <c r="S51" s="181"/>
      <c r="T51" s="183"/>
      <c r="U51" s="183" t="s">
        <v>44</v>
      </c>
      <c r="V51" s="183"/>
      <c r="W51" s="183"/>
      <c r="X51" s="183"/>
      <c r="Y51" s="183"/>
      <c r="Z51" s="183"/>
      <c r="AA51" s="183"/>
      <c r="AB51" s="184"/>
      <c r="AC51" s="184"/>
      <c r="AD51" s="184"/>
      <c r="AE51" s="184"/>
      <c r="AF51" s="184"/>
    </row>
    <row r="52" spans="1:32" ht="18.95" customHeight="1">
      <c r="A52" s="181"/>
      <c r="B52" s="181"/>
      <c r="C52" s="182"/>
      <c r="D52" s="421"/>
      <c r="E52" s="183"/>
      <c r="F52" s="183"/>
      <c r="G52" s="183"/>
      <c r="H52" s="185"/>
      <c r="I52" s="185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 t="s">
        <v>45</v>
      </c>
      <c r="V52" s="183"/>
      <c r="W52" s="183"/>
      <c r="X52" s="183"/>
      <c r="Y52" s="183"/>
      <c r="Z52" s="183"/>
      <c r="AA52" s="183"/>
      <c r="AB52" s="184"/>
      <c r="AC52" s="184"/>
      <c r="AD52" s="184"/>
      <c r="AE52" s="184"/>
      <c r="AF52" s="184"/>
    </row>
    <row r="53" spans="1:32" ht="18.95" customHeight="1">
      <c r="A53" s="181"/>
      <c r="B53" s="181"/>
      <c r="C53" s="182"/>
      <c r="D53" s="421"/>
      <c r="E53" s="183"/>
      <c r="F53" s="183"/>
      <c r="G53" s="183"/>
      <c r="H53" s="185"/>
      <c r="I53" s="185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83"/>
      <c r="U53" s="183" t="s">
        <v>46</v>
      </c>
      <c r="V53" s="183"/>
      <c r="W53" s="183"/>
      <c r="X53" s="183"/>
      <c r="Y53" s="183"/>
      <c r="Z53" s="183"/>
      <c r="AA53" s="185"/>
      <c r="AB53" s="184"/>
      <c r="AC53" s="184"/>
      <c r="AD53" s="184"/>
      <c r="AE53" s="184"/>
      <c r="AF53" s="184"/>
    </row>
    <row r="54" spans="1:32" ht="18.95" customHeight="1">
      <c r="A54" s="181"/>
      <c r="B54" s="181"/>
      <c r="C54" s="182"/>
      <c r="D54" s="422"/>
      <c r="E54" s="181"/>
      <c r="F54" s="181"/>
      <c r="G54" s="181"/>
      <c r="H54" s="185"/>
      <c r="I54" s="186"/>
      <c r="J54" s="181"/>
      <c r="K54" s="181"/>
      <c r="L54" s="181"/>
      <c r="M54" s="181"/>
      <c r="N54" s="181"/>
      <c r="O54" s="444" t="s">
        <v>3</v>
      </c>
      <c r="P54" s="444"/>
      <c r="Q54" s="444"/>
      <c r="R54" s="184"/>
      <c r="S54" s="183"/>
      <c r="T54" s="184"/>
      <c r="U54" s="183" t="s">
        <v>47</v>
      </c>
      <c r="V54" s="183"/>
      <c r="W54" s="183" t="s">
        <v>144</v>
      </c>
      <c r="X54" s="184"/>
      <c r="Y54" s="184"/>
      <c r="Z54" s="184"/>
      <c r="AA54" s="186" t="s">
        <v>67</v>
      </c>
      <c r="AB54" s="181"/>
      <c r="AC54" s="183"/>
      <c r="AD54" s="184"/>
      <c r="AE54" s="184"/>
      <c r="AF54" s="181"/>
    </row>
    <row r="55" spans="1:32" ht="18.95" customHeight="1">
      <c r="A55" s="183"/>
      <c r="B55" s="183"/>
      <c r="C55" s="187"/>
      <c r="D55" s="423"/>
      <c r="E55" s="184"/>
      <c r="F55" s="184"/>
      <c r="G55" s="188" t="s">
        <v>102</v>
      </c>
      <c r="H55" s="184"/>
      <c r="I55" s="184"/>
      <c r="J55" s="184"/>
      <c r="K55" s="186"/>
      <c r="L55" s="183"/>
      <c r="M55" s="183"/>
      <c r="N55" s="183"/>
      <c r="O55" s="189"/>
      <c r="P55" s="189"/>
      <c r="Q55" s="184"/>
      <c r="R55" s="184"/>
      <c r="S55" s="188" t="s">
        <v>7</v>
      </c>
      <c r="T55" s="183"/>
      <c r="U55" s="183" t="s">
        <v>49</v>
      </c>
      <c r="V55" s="183"/>
      <c r="W55" s="183" t="s">
        <v>145</v>
      </c>
      <c r="X55" s="184"/>
      <c r="Y55" s="184" t="s">
        <v>48</v>
      </c>
      <c r="Z55" s="184"/>
      <c r="AA55" s="190" t="s">
        <v>51</v>
      </c>
      <c r="AB55" s="184"/>
      <c r="AC55" s="183"/>
      <c r="AD55" s="183"/>
      <c r="AE55" s="183"/>
      <c r="AF55" s="184"/>
    </row>
    <row r="56" spans="1:32" ht="18.95" customHeight="1">
      <c r="A56" s="183"/>
      <c r="B56" s="183"/>
      <c r="C56" s="187"/>
      <c r="D56" s="423"/>
      <c r="E56" s="184"/>
      <c r="F56" s="184"/>
      <c r="G56" s="183" t="s">
        <v>35</v>
      </c>
      <c r="H56" s="184"/>
      <c r="I56" s="184"/>
      <c r="J56" s="184"/>
      <c r="K56" s="186" t="s">
        <v>107</v>
      </c>
      <c r="L56" s="190"/>
      <c r="M56" s="190"/>
      <c r="N56" s="190"/>
      <c r="O56" s="186" t="s">
        <v>96</v>
      </c>
      <c r="P56" s="190"/>
      <c r="Q56" s="183"/>
      <c r="R56" s="184"/>
      <c r="S56" s="186" t="s">
        <v>172</v>
      </c>
      <c r="T56" s="183"/>
      <c r="U56" s="184" t="s">
        <v>52</v>
      </c>
      <c r="V56" s="184"/>
      <c r="W56" s="184" t="s">
        <v>146</v>
      </c>
      <c r="X56" s="184"/>
      <c r="Y56" s="183" t="s">
        <v>50</v>
      </c>
      <c r="Z56" s="184"/>
      <c r="AA56" s="186" t="s">
        <v>104</v>
      </c>
      <c r="AB56" s="184"/>
      <c r="AC56" s="191" t="s">
        <v>105</v>
      </c>
      <c r="AD56" s="183"/>
      <c r="AE56" s="183"/>
      <c r="AF56" s="184" t="s">
        <v>6</v>
      </c>
    </row>
    <row r="57" spans="1:32" ht="18.95" customHeight="1">
      <c r="A57" s="183"/>
      <c r="B57" s="183"/>
      <c r="C57" s="59" t="s">
        <v>0</v>
      </c>
      <c r="D57" s="424"/>
      <c r="E57" s="192" t="s">
        <v>30</v>
      </c>
      <c r="F57" s="192"/>
      <c r="G57" s="186" t="s">
        <v>103</v>
      </c>
      <c r="H57" s="192"/>
      <c r="I57" s="192" t="s">
        <v>30</v>
      </c>
      <c r="J57" s="192"/>
      <c r="K57" s="186" t="s">
        <v>171</v>
      </c>
      <c r="L57" s="194"/>
      <c r="M57" s="194"/>
      <c r="N57" s="194"/>
      <c r="O57" s="192" t="s">
        <v>53</v>
      </c>
      <c r="P57" s="194"/>
      <c r="Q57" s="192" t="s">
        <v>5</v>
      </c>
      <c r="R57" s="192"/>
      <c r="S57" s="186" t="s">
        <v>62</v>
      </c>
      <c r="T57" s="192"/>
      <c r="U57" s="192" t="s">
        <v>54</v>
      </c>
      <c r="V57" s="192"/>
      <c r="W57" s="192" t="s">
        <v>147</v>
      </c>
      <c r="X57" s="192"/>
      <c r="Y57" s="193" t="s">
        <v>55</v>
      </c>
      <c r="Z57" s="192"/>
      <c r="AA57" s="186" t="s">
        <v>195</v>
      </c>
      <c r="AB57" s="192"/>
      <c r="AC57" s="186" t="s">
        <v>94</v>
      </c>
      <c r="AD57" s="193"/>
      <c r="AE57" s="193"/>
      <c r="AF57" s="192" t="s">
        <v>55</v>
      </c>
    </row>
    <row r="58" spans="1:32" ht="18.95" customHeight="1">
      <c r="A58" s="183"/>
      <c r="B58" s="183"/>
      <c r="C58" s="195"/>
      <c r="D58" s="429"/>
      <c r="E58" s="260"/>
      <c r="F58" s="260"/>
      <c r="G58" s="441" t="s">
        <v>115</v>
      </c>
      <c r="H58" s="441"/>
      <c r="I58" s="441"/>
      <c r="J58" s="441"/>
      <c r="K58" s="441"/>
      <c r="L58" s="441"/>
      <c r="M58" s="441"/>
      <c r="N58" s="441"/>
      <c r="O58" s="441"/>
      <c r="P58" s="441"/>
      <c r="Q58" s="441"/>
      <c r="R58" s="441"/>
      <c r="S58" s="441"/>
      <c r="T58" s="441"/>
      <c r="U58" s="441"/>
      <c r="V58" s="441"/>
      <c r="W58" s="441"/>
      <c r="X58" s="441"/>
      <c r="Y58" s="441"/>
      <c r="Z58" s="441"/>
      <c r="AA58" s="441"/>
      <c r="AB58" s="441"/>
      <c r="AC58" s="441"/>
      <c r="AD58" s="441"/>
      <c r="AE58" s="441"/>
      <c r="AF58" s="441"/>
    </row>
    <row r="59" spans="1:32" ht="18.95" customHeight="1">
      <c r="A59" s="196" t="s">
        <v>279</v>
      </c>
      <c r="B59" s="196"/>
      <c r="C59" s="197"/>
      <c r="D59" s="425"/>
      <c r="E59" s="198"/>
      <c r="F59" s="198"/>
      <c r="G59" s="197"/>
      <c r="H59" s="198"/>
      <c r="I59" s="198"/>
      <c r="J59" s="198"/>
      <c r="K59" s="199"/>
      <c r="L59" s="197"/>
      <c r="M59" s="197"/>
      <c r="N59" s="197"/>
      <c r="O59" s="197"/>
      <c r="P59" s="197"/>
      <c r="Q59" s="200"/>
      <c r="R59" s="201"/>
      <c r="S59" s="197"/>
      <c r="T59" s="197"/>
      <c r="U59" s="197"/>
      <c r="V59" s="197"/>
      <c r="W59" s="197"/>
      <c r="X59" s="197"/>
      <c r="Y59" s="197"/>
      <c r="Z59" s="201"/>
      <c r="AA59" s="202"/>
      <c r="AB59" s="202"/>
      <c r="AC59" s="202"/>
      <c r="AD59" s="201"/>
      <c r="AE59" s="201"/>
      <c r="AF59" s="202"/>
    </row>
    <row r="60" spans="1:32" ht="18.95" customHeight="1">
      <c r="A60" s="196" t="s">
        <v>280</v>
      </c>
      <c r="B60" s="196"/>
      <c r="C60" s="203"/>
      <c r="D60" s="426"/>
      <c r="E60" s="204"/>
      <c r="F60" s="204"/>
      <c r="G60" s="13">
        <f>G39</f>
        <v>591044298</v>
      </c>
      <c r="H60" s="204"/>
      <c r="I60" s="204"/>
      <c r="J60" s="204"/>
      <c r="K60" s="13">
        <f>K39</f>
        <v>2160858725</v>
      </c>
      <c r="L60" s="204"/>
      <c r="M60" s="204"/>
      <c r="N60" s="204"/>
      <c r="O60" s="13">
        <f>O39</f>
        <v>59139680</v>
      </c>
      <c r="P60" s="204"/>
      <c r="Q60" s="13">
        <f>Q39</f>
        <v>11014502582</v>
      </c>
      <c r="R60" s="204"/>
      <c r="S60" s="13">
        <f>S39</f>
        <v>-33050062</v>
      </c>
      <c r="T60" s="204"/>
      <c r="U60" s="13">
        <f>U39</f>
        <v>-38558460</v>
      </c>
      <c r="V60" s="204"/>
      <c r="W60" s="13">
        <f>W39</f>
        <v>2031481</v>
      </c>
      <c r="X60" s="204"/>
      <c r="Y60" s="13">
        <f>Y39</f>
        <v>-69577041</v>
      </c>
      <c r="Z60" s="204"/>
      <c r="AA60" s="13">
        <f>AA39</f>
        <v>13755968244</v>
      </c>
      <c r="AB60" s="204"/>
      <c r="AC60" s="13">
        <f>AC39</f>
        <v>62091090</v>
      </c>
      <c r="AD60" s="204"/>
      <c r="AE60" s="204"/>
      <c r="AF60" s="13">
        <f>AF39</f>
        <v>13818059334</v>
      </c>
    </row>
    <row r="61" spans="1:32" ht="18.95" customHeight="1">
      <c r="A61" s="189"/>
      <c r="B61" s="196"/>
      <c r="C61" s="203"/>
      <c r="D61" s="203"/>
      <c r="G61" s="203"/>
      <c r="H61" s="203"/>
      <c r="K61" s="206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  <c r="AA61" s="207"/>
      <c r="AB61" s="203"/>
      <c r="AC61" s="261"/>
      <c r="AD61" s="203"/>
      <c r="AE61" s="203"/>
      <c r="AF61" s="203"/>
    </row>
    <row r="62" spans="1:32" ht="18.95" customHeight="1">
      <c r="A62" s="196" t="s">
        <v>234</v>
      </c>
      <c r="B62" s="196"/>
      <c r="C62" s="203"/>
      <c r="D62" s="203"/>
      <c r="G62" s="203"/>
      <c r="H62" s="203"/>
      <c r="K62" s="206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7"/>
      <c r="AB62" s="203"/>
      <c r="AC62" s="261"/>
      <c r="AD62" s="203"/>
      <c r="AE62" s="203"/>
      <c r="AF62" s="203"/>
    </row>
    <row r="63" spans="1:32" ht="18.95" customHeight="1">
      <c r="A63" s="208" t="s">
        <v>271</v>
      </c>
      <c r="B63" s="196"/>
      <c r="C63" s="209"/>
      <c r="D63" s="427"/>
      <c r="E63" s="210"/>
      <c r="F63" s="210"/>
      <c r="G63" s="212"/>
      <c r="H63" s="210"/>
      <c r="I63" s="210"/>
      <c r="J63" s="210"/>
      <c r="K63" s="211"/>
      <c r="L63" s="209"/>
      <c r="M63" s="209"/>
      <c r="N63" s="209"/>
      <c r="O63" s="212"/>
      <c r="P63" s="212"/>
      <c r="Q63" s="212"/>
      <c r="R63" s="210"/>
      <c r="S63" s="212"/>
      <c r="T63" s="209"/>
      <c r="U63" s="212"/>
      <c r="V63" s="209"/>
      <c r="W63" s="212"/>
      <c r="X63" s="209"/>
      <c r="Y63" s="212"/>
      <c r="Z63" s="210"/>
      <c r="AA63" s="212"/>
      <c r="AB63" s="209"/>
      <c r="AC63" s="209"/>
      <c r="AD63" s="210"/>
      <c r="AE63" s="210"/>
      <c r="AF63" s="209"/>
    </row>
    <row r="64" spans="1:32" ht="18.95" hidden="1" customHeight="1">
      <c r="A64" s="213" t="s">
        <v>196</v>
      </c>
      <c r="B64" s="196"/>
      <c r="C64" s="214"/>
      <c r="D64" s="217"/>
      <c r="E64" s="215"/>
      <c r="F64" s="215"/>
      <c r="G64" s="216"/>
      <c r="H64" s="215"/>
      <c r="I64" s="215"/>
      <c r="J64" s="215"/>
      <c r="K64" s="216"/>
      <c r="L64" s="217"/>
      <c r="M64" s="217"/>
      <c r="N64" s="217"/>
      <c r="O64" s="218"/>
      <c r="P64" s="220"/>
      <c r="Q64" s="218"/>
      <c r="R64" s="217"/>
      <c r="S64" s="218"/>
      <c r="T64" s="217"/>
      <c r="U64" s="218"/>
      <c r="V64" s="218"/>
      <c r="W64" s="218"/>
      <c r="X64" s="218"/>
      <c r="Y64" s="218">
        <f>SUM(S64:W64)</f>
        <v>0</v>
      </c>
      <c r="Z64" s="220"/>
      <c r="AA64" s="218">
        <f>SUM(D64:Q64)+Y64</f>
        <v>0</v>
      </c>
      <c r="AB64" s="217"/>
      <c r="AC64" s="217"/>
      <c r="AD64" s="217"/>
      <c r="AE64" s="217"/>
      <c r="AF64" s="219">
        <f>SUM(AA64:AC64)</f>
        <v>0</v>
      </c>
    </row>
    <row r="65" spans="1:32" ht="18.95" hidden="1" customHeight="1">
      <c r="A65" s="213" t="s">
        <v>197</v>
      </c>
      <c r="B65" s="221"/>
      <c r="C65" s="214"/>
      <c r="D65" s="218"/>
      <c r="E65" s="218"/>
      <c r="F65" s="218"/>
      <c r="G65" s="218"/>
      <c r="H65" s="218"/>
      <c r="I65" s="218"/>
      <c r="J65" s="218"/>
      <c r="K65" s="218"/>
      <c r="L65" s="217"/>
      <c r="M65" s="217"/>
      <c r="N65" s="217"/>
      <c r="O65" s="218"/>
      <c r="P65" s="220"/>
      <c r="Q65" s="218"/>
      <c r="R65" s="217"/>
      <c r="S65" s="218"/>
      <c r="T65" s="217"/>
      <c r="U65" s="218"/>
      <c r="V65" s="218"/>
      <c r="W65" s="218"/>
      <c r="X65" s="218"/>
      <c r="Y65" s="218">
        <f>SUM(S65:W65)</f>
        <v>0</v>
      </c>
      <c r="Z65" s="220"/>
      <c r="AA65" s="218">
        <f>SUM(D65:Q65)+Y65</f>
        <v>0</v>
      </c>
      <c r="AB65" s="217"/>
      <c r="AC65" s="218"/>
      <c r="AD65" s="222"/>
      <c r="AE65" s="222"/>
      <c r="AF65" s="219">
        <f>SUM(AA65:AC65)</f>
        <v>0</v>
      </c>
    </row>
    <row r="66" spans="1:32" ht="18.95" customHeight="1">
      <c r="A66" s="213" t="s">
        <v>198</v>
      </c>
      <c r="B66" s="221"/>
      <c r="C66" s="214">
        <v>22</v>
      </c>
      <c r="D66" s="263"/>
      <c r="E66" s="262"/>
      <c r="F66" s="263"/>
      <c r="G66" s="262">
        <v>0</v>
      </c>
      <c r="H66" s="263"/>
      <c r="I66" s="262"/>
      <c r="J66" s="263"/>
      <c r="K66" s="262">
        <v>0</v>
      </c>
      <c r="L66" s="263"/>
      <c r="M66" s="262"/>
      <c r="N66" s="262"/>
      <c r="O66" s="262">
        <v>0</v>
      </c>
      <c r="P66" s="263"/>
      <c r="Q66" s="264">
        <v>-1418506315</v>
      </c>
      <c r="R66" s="265"/>
      <c r="S66" s="266">
        <v>0</v>
      </c>
      <c r="T66" s="265"/>
      <c r="U66" s="262">
        <v>0</v>
      </c>
      <c r="V66" s="265"/>
      <c r="W66" s="262">
        <v>0</v>
      </c>
      <c r="X66" s="265"/>
      <c r="Y66" s="302">
        <f>SUM(S66:W66)</f>
        <v>0</v>
      </c>
      <c r="Z66" s="265"/>
      <c r="AA66" s="307">
        <f>SUM(D66:Q66)+Y66</f>
        <v>-1418506315</v>
      </c>
      <c r="AB66" s="265"/>
      <c r="AC66" s="397">
        <v>-28442275</v>
      </c>
      <c r="AD66" s="265"/>
      <c r="AE66" s="265"/>
      <c r="AF66" s="307">
        <f>SUM(AA66:AC66)</f>
        <v>-1446948590</v>
      </c>
    </row>
    <row r="67" spans="1:32" ht="18.95" customHeight="1">
      <c r="A67" s="208" t="s">
        <v>272</v>
      </c>
      <c r="B67" s="196"/>
      <c r="C67" s="214"/>
      <c r="D67" s="269"/>
      <c r="E67" s="268"/>
      <c r="F67" s="267"/>
      <c r="G67" s="303">
        <f>SUM(G64:G66)</f>
        <v>0</v>
      </c>
      <c r="H67" s="267"/>
      <c r="I67" s="268"/>
      <c r="J67" s="267"/>
      <c r="K67" s="303">
        <f>SUM(K64:K66)</f>
        <v>0</v>
      </c>
      <c r="L67" s="269"/>
      <c r="M67" s="269"/>
      <c r="N67" s="269"/>
      <c r="O67" s="304">
        <f>SUM(O64:O66)</f>
        <v>0</v>
      </c>
      <c r="P67" s="267"/>
      <c r="Q67" s="396">
        <f>SUM(Q64:Q66)</f>
        <v>-1418506315</v>
      </c>
      <c r="R67" s="269"/>
      <c r="S67" s="292">
        <f>SUM(S64:S66)</f>
        <v>0</v>
      </c>
      <c r="T67" s="271"/>
      <c r="U67" s="292">
        <f>SUM(U64:U66)</f>
        <v>0</v>
      </c>
      <c r="V67" s="269"/>
      <c r="W67" s="292">
        <f>SUM(W64:W66)</f>
        <v>0</v>
      </c>
      <c r="X67" s="271"/>
      <c r="Y67" s="292">
        <f>SUM(Y64:Y66)</f>
        <v>0</v>
      </c>
      <c r="Z67" s="236"/>
      <c r="AA67" s="396">
        <f>SUM(AA64:AA66)</f>
        <v>-1418506315</v>
      </c>
      <c r="AB67" s="272"/>
      <c r="AC67" s="396">
        <f>SUM(AC64:AC66)</f>
        <v>-28442275</v>
      </c>
      <c r="AD67" s="233"/>
      <c r="AE67" s="236"/>
      <c r="AF67" s="396">
        <f>SUM(AF64:AF66)</f>
        <v>-1446948590</v>
      </c>
    </row>
    <row r="68" spans="1:32" ht="18.95" hidden="1" customHeight="1">
      <c r="A68" s="208" t="s">
        <v>160</v>
      </c>
      <c r="B68" s="196"/>
      <c r="C68" s="214"/>
      <c r="D68" s="269"/>
      <c r="E68" s="271"/>
      <c r="F68" s="267"/>
      <c r="G68" s="269"/>
      <c r="H68" s="267"/>
      <c r="I68" s="271"/>
      <c r="J68" s="267"/>
      <c r="K68" s="272"/>
      <c r="L68" s="269"/>
      <c r="M68" s="269"/>
      <c r="N68" s="269"/>
      <c r="O68" s="269"/>
      <c r="P68" s="267"/>
      <c r="Q68" s="270"/>
      <c r="R68" s="269"/>
      <c r="S68" s="273"/>
      <c r="T68" s="271"/>
      <c r="U68" s="273"/>
      <c r="V68" s="269"/>
      <c r="W68" s="273"/>
      <c r="X68" s="271"/>
      <c r="Y68" s="273"/>
      <c r="Z68" s="269"/>
      <c r="AA68" s="230"/>
      <c r="AB68" s="274"/>
      <c r="AC68" s="230"/>
      <c r="AD68" s="233"/>
      <c r="AE68" s="233"/>
      <c r="AF68" s="230"/>
    </row>
    <row r="69" spans="1:32" ht="18.95" hidden="1" customHeight="1">
      <c r="A69" s="213" t="s">
        <v>192</v>
      </c>
      <c r="B69" s="196"/>
      <c r="C69" s="214"/>
      <c r="D69" s="269"/>
      <c r="E69" s="271"/>
      <c r="F69" s="267"/>
      <c r="G69" s="269"/>
      <c r="H69" s="267"/>
      <c r="I69" s="271"/>
      <c r="J69" s="267"/>
      <c r="K69" s="272"/>
      <c r="L69" s="269"/>
      <c r="M69" s="269"/>
      <c r="N69" s="269"/>
      <c r="O69" s="269"/>
      <c r="P69" s="267"/>
      <c r="Q69" s="270"/>
      <c r="R69" s="269"/>
      <c r="S69" s="273"/>
      <c r="T69" s="271"/>
      <c r="U69" s="273"/>
      <c r="V69" s="269"/>
      <c r="W69" s="273"/>
      <c r="X69" s="271"/>
      <c r="Y69" s="273"/>
      <c r="Z69" s="269"/>
      <c r="AA69" s="230"/>
      <c r="AB69" s="274"/>
      <c r="AC69" s="230"/>
      <c r="AD69" s="233"/>
      <c r="AE69" s="233"/>
      <c r="AF69" s="230"/>
    </row>
    <row r="70" spans="1:32" ht="18.95" hidden="1" customHeight="1">
      <c r="A70" s="213" t="s">
        <v>212</v>
      </c>
      <c r="B70" s="196"/>
      <c r="C70" s="214"/>
      <c r="D70" s="271"/>
      <c r="E70" s="271"/>
      <c r="F70" s="275"/>
      <c r="G70" s="268"/>
      <c r="H70" s="275"/>
      <c r="I70" s="271"/>
      <c r="J70" s="275"/>
      <c r="K70" s="276"/>
      <c r="L70" s="271"/>
      <c r="M70" s="271"/>
      <c r="N70" s="271"/>
      <c r="O70" s="271"/>
      <c r="P70" s="275"/>
      <c r="Q70" s="270"/>
      <c r="R70" s="271"/>
      <c r="S70" s="268"/>
      <c r="T70" s="271"/>
      <c r="U70" s="268"/>
      <c r="V70" s="271"/>
      <c r="W70" s="268"/>
      <c r="X70" s="271"/>
      <c r="Y70" s="268"/>
      <c r="Z70" s="271"/>
      <c r="AA70" s="230"/>
      <c r="AB70" s="263"/>
      <c r="AC70" s="230"/>
      <c r="AD70" s="233"/>
      <c r="AE70" s="233"/>
      <c r="AF70" s="230"/>
    </row>
    <row r="71" spans="1:32" ht="18.95" hidden="1" customHeight="1">
      <c r="A71" s="208" t="s">
        <v>161</v>
      </c>
      <c r="B71" s="196"/>
      <c r="C71" s="214"/>
      <c r="D71" s="269"/>
      <c r="E71" s="271"/>
      <c r="F71" s="267"/>
      <c r="G71" s="270"/>
      <c r="H71" s="267"/>
      <c r="I71" s="271"/>
      <c r="J71" s="267"/>
      <c r="K71" s="230"/>
      <c r="L71" s="269"/>
      <c r="M71" s="269"/>
      <c r="N71" s="269"/>
      <c r="O71" s="277"/>
      <c r="P71" s="267"/>
      <c r="Q71" s="270"/>
      <c r="R71" s="269"/>
      <c r="S71" s="270"/>
      <c r="T71" s="271"/>
      <c r="U71" s="270"/>
      <c r="V71" s="269"/>
      <c r="W71" s="270"/>
      <c r="X71" s="271"/>
      <c r="Y71" s="270"/>
      <c r="Z71" s="269"/>
      <c r="AA71" s="230"/>
      <c r="AB71" s="274"/>
      <c r="AC71" s="230"/>
      <c r="AD71" s="233"/>
      <c r="AE71" s="233"/>
      <c r="AF71" s="230"/>
    </row>
    <row r="72" spans="1:32" ht="18.95" hidden="1" customHeight="1">
      <c r="A72" s="196"/>
      <c r="B72" s="196"/>
      <c r="C72" s="214"/>
      <c r="D72" s="269"/>
      <c r="E72" s="271"/>
      <c r="F72" s="269"/>
      <c r="G72" s="271"/>
      <c r="H72" s="269"/>
      <c r="I72" s="271"/>
      <c r="J72" s="269"/>
      <c r="K72" s="278"/>
      <c r="L72" s="269"/>
      <c r="M72" s="269"/>
      <c r="N72" s="269"/>
      <c r="O72" s="269"/>
      <c r="P72" s="269"/>
      <c r="Q72" s="270"/>
      <c r="R72" s="269"/>
      <c r="S72" s="271"/>
      <c r="T72" s="271"/>
      <c r="U72" s="271"/>
      <c r="V72" s="269"/>
      <c r="W72" s="271"/>
      <c r="X72" s="271"/>
      <c r="Y72" s="271"/>
      <c r="Z72" s="269"/>
      <c r="AA72" s="230"/>
      <c r="AB72" s="274"/>
      <c r="AC72" s="230"/>
      <c r="AD72" s="233"/>
      <c r="AE72" s="236"/>
      <c r="AF72" s="230"/>
    </row>
    <row r="73" spans="1:32" ht="18.95" customHeight="1">
      <c r="A73" s="196" t="s">
        <v>245</v>
      </c>
      <c r="B73" s="196"/>
      <c r="C73" s="214"/>
      <c r="D73" s="269"/>
      <c r="E73" s="268"/>
      <c r="F73" s="267"/>
      <c r="G73" s="303">
        <f>SUM(G67)</f>
        <v>0</v>
      </c>
      <c r="H73" s="267"/>
      <c r="I73" s="268"/>
      <c r="J73" s="267"/>
      <c r="K73" s="303">
        <f>SUM(K67)</f>
        <v>0</v>
      </c>
      <c r="L73" s="269"/>
      <c r="M73" s="269"/>
      <c r="N73" s="269"/>
      <c r="O73" s="304">
        <f>SUM(O67)</f>
        <v>0</v>
      </c>
      <c r="P73" s="267"/>
      <c r="Q73" s="396">
        <f>SUM(Q67)</f>
        <v>-1418506315</v>
      </c>
      <c r="R73" s="269"/>
      <c r="S73" s="292">
        <f>SUM(S67)</f>
        <v>0</v>
      </c>
      <c r="T73" s="271"/>
      <c r="U73" s="292">
        <f>SUM(U67)</f>
        <v>0</v>
      </c>
      <c r="V73" s="269"/>
      <c r="W73" s="292">
        <f>SUM(W67)</f>
        <v>0</v>
      </c>
      <c r="X73" s="271"/>
      <c r="Y73" s="292">
        <f>SUM(Y67)</f>
        <v>0</v>
      </c>
      <c r="Z73" s="236"/>
      <c r="AA73" s="396">
        <f>SUM(AA67)</f>
        <v>-1418506315</v>
      </c>
      <c r="AB73" s="272"/>
      <c r="AC73" s="396">
        <f>SUM(AC67)</f>
        <v>-28442275</v>
      </c>
      <c r="AD73" s="233"/>
      <c r="AE73" s="236"/>
      <c r="AF73" s="396">
        <f>SUM(AF67)</f>
        <v>-1446948590</v>
      </c>
    </row>
    <row r="74" spans="1:32" ht="18.95" customHeight="1">
      <c r="A74" s="196"/>
      <c r="B74" s="196"/>
      <c r="C74" s="214"/>
      <c r="D74" s="269"/>
      <c r="E74" s="271"/>
      <c r="F74" s="267"/>
      <c r="G74" s="269"/>
      <c r="H74" s="267"/>
      <c r="I74" s="271"/>
      <c r="J74" s="267"/>
      <c r="K74" s="273"/>
      <c r="L74" s="269"/>
      <c r="M74" s="269"/>
      <c r="N74" s="269"/>
      <c r="O74" s="269"/>
      <c r="P74" s="279"/>
      <c r="Q74" s="269"/>
      <c r="R74" s="279"/>
      <c r="S74" s="269"/>
      <c r="T74" s="280"/>
      <c r="U74" s="269"/>
      <c r="V74" s="269"/>
      <c r="W74" s="269"/>
      <c r="X74" s="271"/>
      <c r="Y74" s="269"/>
      <c r="Z74" s="279"/>
      <c r="AA74" s="269"/>
      <c r="AB74" s="279"/>
      <c r="AC74" s="269"/>
      <c r="AD74" s="279"/>
      <c r="AE74" s="279"/>
      <c r="AF74" s="269"/>
    </row>
    <row r="75" spans="1:32" ht="18.95" customHeight="1">
      <c r="A75" s="196" t="s">
        <v>131</v>
      </c>
      <c r="B75" s="196"/>
      <c r="C75" s="214"/>
      <c r="D75" s="283"/>
      <c r="E75" s="281"/>
      <c r="F75" s="281"/>
      <c r="G75" s="281"/>
      <c r="H75" s="281"/>
      <c r="I75" s="281"/>
      <c r="J75" s="281"/>
      <c r="K75" s="282"/>
      <c r="L75" s="283"/>
      <c r="M75" s="283"/>
      <c r="N75" s="283"/>
      <c r="O75" s="281"/>
      <c r="P75" s="281"/>
      <c r="Q75" s="281"/>
      <c r="R75" s="284"/>
      <c r="S75" s="283"/>
      <c r="T75" s="283"/>
      <c r="U75" s="281"/>
      <c r="V75" s="283"/>
      <c r="W75" s="281"/>
      <c r="X75" s="283"/>
      <c r="Y75" s="281"/>
      <c r="Z75" s="284"/>
      <c r="AA75" s="281"/>
      <c r="AB75" s="283"/>
      <c r="AC75" s="281"/>
      <c r="AD75" s="284"/>
      <c r="AE75" s="284"/>
      <c r="AF75" s="281"/>
    </row>
    <row r="76" spans="1:32" ht="18.95" customHeight="1">
      <c r="A76" s="213" t="s">
        <v>81</v>
      </c>
      <c r="B76" s="196"/>
      <c r="C76" s="214"/>
      <c r="D76" s="285"/>
      <c r="E76" s="285"/>
      <c r="F76" s="285"/>
      <c r="G76" s="285">
        <v>0</v>
      </c>
      <c r="H76" s="285"/>
      <c r="I76" s="285"/>
      <c r="J76" s="285"/>
      <c r="K76" s="285">
        <v>0</v>
      </c>
      <c r="L76" s="285"/>
      <c r="M76" s="285"/>
      <c r="N76" s="285"/>
      <c r="O76" s="285">
        <v>0</v>
      </c>
      <c r="P76" s="275"/>
      <c r="Q76" s="306">
        <f>'PL-8-9'!D61</f>
        <v>832680369</v>
      </c>
      <c r="R76" s="271"/>
      <c r="S76" s="285">
        <v>0</v>
      </c>
      <c r="T76" s="285"/>
      <c r="U76" s="285">
        <v>0</v>
      </c>
      <c r="V76" s="285"/>
      <c r="W76" s="285">
        <v>0</v>
      </c>
      <c r="X76" s="285"/>
      <c r="Y76" s="306">
        <f>SUM(S76:W76)</f>
        <v>0</v>
      </c>
      <c r="Z76" s="271"/>
      <c r="AA76" s="306">
        <f>SUM(D76:Q76)+Y76</f>
        <v>832680369</v>
      </c>
      <c r="AB76" s="271"/>
      <c r="AC76" s="309">
        <f>'PL-8-9'!D62</f>
        <v>26164513</v>
      </c>
      <c r="AD76" s="271"/>
      <c r="AE76" s="271"/>
      <c r="AF76" s="306">
        <f>SUM(AA76:AC76)</f>
        <v>858844882</v>
      </c>
    </row>
    <row r="77" spans="1:32" ht="18.95" customHeight="1">
      <c r="A77" s="213" t="s">
        <v>82</v>
      </c>
      <c r="B77" s="196"/>
      <c r="C77" s="214">
        <v>21</v>
      </c>
      <c r="D77" s="285"/>
      <c r="E77" s="285"/>
      <c r="F77" s="285"/>
      <c r="G77" s="286">
        <v>0</v>
      </c>
      <c r="H77" s="285"/>
      <c r="I77" s="285"/>
      <c r="J77" s="285"/>
      <c r="K77" s="286">
        <v>0</v>
      </c>
      <c r="L77" s="285"/>
      <c r="M77" s="285"/>
      <c r="N77" s="285"/>
      <c r="O77" s="286">
        <v>0</v>
      </c>
      <c r="P77" s="271"/>
      <c r="Q77" s="395">
        <f>'PL-8-9'!D46</f>
        <v>-4846535</v>
      </c>
      <c r="R77" s="271"/>
      <c r="S77" s="395">
        <f>'PL-8-9'!D37</f>
        <v>-28950140</v>
      </c>
      <c r="T77" s="271"/>
      <c r="U77" s="286">
        <v>0</v>
      </c>
      <c r="V77" s="285"/>
      <c r="W77" s="286">
        <v>0</v>
      </c>
      <c r="X77" s="271"/>
      <c r="Y77" s="307">
        <f>SUM(S77:W77)</f>
        <v>-28950140</v>
      </c>
      <c r="Z77" s="271"/>
      <c r="AA77" s="307">
        <f>SUM(D77:Q77)+Y77</f>
        <v>-33796675</v>
      </c>
      <c r="AB77" s="271"/>
      <c r="AC77" s="286">
        <v>0</v>
      </c>
      <c r="AD77" s="271"/>
      <c r="AE77" s="271"/>
      <c r="AF77" s="307">
        <f>SUM(AA77:AC77)</f>
        <v>-33796675</v>
      </c>
    </row>
    <row r="78" spans="1:32" ht="18.95" customHeight="1">
      <c r="A78" s="196" t="s">
        <v>114</v>
      </c>
      <c r="B78" s="196"/>
      <c r="C78" s="253"/>
      <c r="D78" s="269"/>
      <c r="E78" s="270"/>
      <c r="F78" s="269"/>
      <c r="G78" s="304">
        <f>SUM(G76:G77)</f>
        <v>0</v>
      </c>
      <c r="H78" s="270"/>
      <c r="I78" s="270"/>
      <c r="J78" s="269"/>
      <c r="K78" s="304">
        <f>SUM(K76:K77)</f>
        <v>0</v>
      </c>
      <c r="L78" s="269"/>
      <c r="M78" s="270"/>
      <c r="N78" s="270"/>
      <c r="O78" s="304">
        <f>SUM(O76:O77)</f>
        <v>0</v>
      </c>
      <c r="P78" s="269"/>
      <c r="Q78" s="304">
        <f>SUM(Q76:Q77)</f>
        <v>827833834</v>
      </c>
      <c r="R78" s="269"/>
      <c r="S78" s="396">
        <f>SUM(S76:S77)</f>
        <v>-28950140</v>
      </c>
      <c r="T78" s="269"/>
      <c r="U78" s="304">
        <f>SUM(U76:U77)</f>
        <v>0</v>
      </c>
      <c r="V78" s="269"/>
      <c r="W78" s="304">
        <f>SUM(W76:W77)</f>
        <v>0</v>
      </c>
      <c r="X78" s="269"/>
      <c r="Y78" s="396">
        <f>SUM(Y76:Y77)</f>
        <v>-28950140</v>
      </c>
      <c r="Z78" s="269"/>
      <c r="AA78" s="303">
        <f>SUM(AA76:AA77)</f>
        <v>798883694</v>
      </c>
      <c r="AB78" s="269"/>
      <c r="AC78" s="304">
        <f>SUM(AC76:AC77)</f>
        <v>26164513</v>
      </c>
      <c r="AD78" s="269"/>
      <c r="AE78" s="269"/>
      <c r="AF78" s="304">
        <f>SUM(AF76:AF77)</f>
        <v>825048207</v>
      </c>
    </row>
    <row r="79" spans="1:32" ht="18.95" hidden="1" customHeight="1">
      <c r="A79" s="196"/>
      <c r="B79" s="196"/>
      <c r="C79" s="214"/>
      <c r="D79" s="269"/>
      <c r="E79" s="271"/>
      <c r="F79" s="267"/>
      <c r="G79" s="269"/>
      <c r="H79" s="267"/>
      <c r="I79" s="271"/>
      <c r="J79" s="267"/>
      <c r="K79" s="273"/>
      <c r="L79" s="269"/>
      <c r="M79" s="269"/>
      <c r="N79" s="269"/>
      <c r="O79" s="269"/>
      <c r="P79" s="279"/>
      <c r="Q79" s="269"/>
      <c r="R79" s="279"/>
      <c r="S79" s="269"/>
      <c r="T79" s="280"/>
      <c r="U79" s="269"/>
      <c r="V79" s="269"/>
      <c r="W79" s="269"/>
      <c r="X79" s="271"/>
      <c r="Y79" s="269"/>
      <c r="Z79" s="279"/>
      <c r="AA79" s="269"/>
      <c r="AB79" s="279"/>
      <c r="AC79" s="269"/>
      <c r="AD79" s="279"/>
      <c r="AE79" s="279"/>
      <c r="AF79" s="269"/>
    </row>
    <row r="80" spans="1:32" ht="18.95" hidden="1" customHeight="1" thickBot="1">
      <c r="A80" s="213" t="s">
        <v>216</v>
      </c>
      <c r="B80" s="196"/>
      <c r="C80" s="214"/>
      <c r="D80" s="285"/>
      <c r="E80" s="285"/>
      <c r="F80" s="285"/>
      <c r="G80" s="286">
        <v>0</v>
      </c>
      <c r="H80" s="285"/>
      <c r="I80" s="285"/>
      <c r="J80" s="285"/>
      <c r="K80" s="286">
        <v>0</v>
      </c>
      <c r="L80" s="285"/>
      <c r="M80" s="285"/>
      <c r="N80" s="285"/>
      <c r="O80" s="268">
        <v>0</v>
      </c>
      <c r="P80" s="271"/>
      <c r="Q80" s="268">
        <v>0</v>
      </c>
      <c r="R80" s="271"/>
      <c r="S80" s="270">
        <v>0</v>
      </c>
      <c r="T80" s="271"/>
      <c r="U80" s="286">
        <v>0</v>
      </c>
      <c r="V80" s="285"/>
      <c r="W80" s="286">
        <v>0</v>
      </c>
      <c r="X80" s="271"/>
      <c r="Y80" s="268">
        <f>SUM(S80:W80)</f>
        <v>0</v>
      </c>
      <c r="Z80" s="271"/>
      <c r="AA80" s="268">
        <f>SUM(D80:Q80,Y80)</f>
        <v>0</v>
      </c>
      <c r="AB80" s="271"/>
      <c r="AC80" s="286">
        <v>0</v>
      </c>
      <c r="AD80" s="271"/>
      <c r="AE80" s="271"/>
      <c r="AF80" s="268">
        <f>SUM(AA80:AC80)</f>
        <v>0</v>
      </c>
    </row>
    <row r="81" spans="1:32" ht="18.95" customHeight="1" thickBot="1">
      <c r="A81" s="196" t="s">
        <v>281</v>
      </c>
      <c r="B81" s="196"/>
      <c r="C81" s="208"/>
      <c r="D81" s="430"/>
      <c r="E81" s="288"/>
      <c r="F81" s="287"/>
      <c r="G81" s="305">
        <f>G60+G73+G78</f>
        <v>591044298</v>
      </c>
      <c r="H81" s="287"/>
      <c r="I81" s="288"/>
      <c r="J81" s="287"/>
      <c r="K81" s="305">
        <f>K60+K73+K78</f>
        <v>2160858725</v>
      </c>
      <c r="L81" s="287"/>
      <c r="M81" s="287"/>
      <c r="N81" s="287"/>
      <c r="O81" s="305">
        <f>O60+O73+O78</f>
        <v>59139680</v>
      </c>
      <c r="P81" s="287"/>
      <c r="Q81" s="305">
        <f>Q60+Q73+Q78</f>
        <v>10423830101</v>
      </c>
      <c r="R81" s="287"/>
      <c r="S81" s="305">
        <f>S60+S73+S78</f>
        <v>-62000202</v>
      </c>
      <c r="T81" s="287"/>
      <c r="U81" s="305">
        <f>U60+U73+U78</f>
        <v>-38558460</v>
      </c>
      <c r="V81" s="287"/>
      <c r="W81" s="305">
        <f>W60+W73+W78</f>
        <v>2031481</v>
      </c>
      <c r="X81" s="287"/>
      <c r="Y81" s="308">
        <f>Y60+Y73+Y78</f>
        <v>-98527181</v>
      </c>
      <c r="Z81" s="287"/>
      <c r="AA81" s="305">
        <f>AA60+AA73+AA78</f>
        <v>13136345623</v>
      </c>
      <c r="AB81" s="287"/>
      <c r="AC81" s="305">
        <f>AC60+AC73+AC78</f>
        <v>59813328</v>
      </c>
      <c r="AD81" s="287"/>
      <c r="AE81" s="287"/>
      <c r="AF81" s="305">
        <f>AF60+AF73+AF78</f>
        <v>13196158951</v>
      </c>
    </row>
    <row r="82" spans="1:32" ht="18.9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D4:AF4"/>
    <mergeCell ref="G58:AF58"/>
    <mergeCell ref="D46:AF46"/>
    <mergeCell ref="S47:Y47"/>
    <mergeCell ref="O54:Q54"/>
    <mergeCell ref="S5:Y5"/>
    <mergeCell ref="O12:Q12"/>
    <mergeCell ref="D16:AF16"/>
  </mergeCells>
  <phoneticPr fontId="0" type="noConversion"/>
  <pageMargins left="0.8" right="0.8" top="0.48" bottom="0.5" header="0.5" footer="0.5"/>
  <pageSetup paperSize="9" scale="48" firstPageNumber="10" fitToHeight="0" orientation="landscape" useFirstPageNumber="1" r:id="rId1"/>
  <headerFooter>
    <oddFooter>&amp;LThe accompanying notes are an integral part of these financial statements.
&amp;C&amp;P</oddFooter>
  </headerFooter>
  <rowBreaks count="1" manualBreakCount="1">
    <brk id="42" max="16383" man="1"/>
  </rowBreaks>
  <customProperties>
    <customPr name="OrphanNamesChecked" r:id="rId2"/>
  </customProperties>
  <ignoredErrors>
    <ignoredError sqref="AA23" formulaRange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showGridLines="0" view="pageBreakPreview" zoomScaleNormal="100" zoomScaleSheetLayoutView="100" workbookViewId="0">
      <selection activeCell="A10" sqref="A10"/>
    </sheetView>
  </sheetViews>
  <sheetFormatPr defaultColWidth="10.85546875" defaultRowHeight="18.75" customHeight="1"/>
  <cols>
    <col min="1" max="1" width="40.140625" style="2" customWidth="1"/>
    <col min="2" max="2" width="7.42578125" style="5" customWidth="1"/>
    <col min="3" max="3" width="1.42578125" style="3" customWidth="1"/>
    <col min="4" max="4" width="14.5703125" style="3" customWidth="1"/>
    <col min="5" max="5" width="1.42578125" style="3" customWidth="1"/>
    <col min="6" max="6" width="14.5703125" style="3" customWidth="1"/>
    <col min="7" max="7" width="1.42578125" style="3" customWidth="1"/>
    <col min="8" max="8" width="15.85546875" style="3" customWidth="1"/>
    <col min="9" max="9" width="1.140625" style="3" customWidth="1"/>
    <col min="10" max="10" width="14" style="3" customWidth="1"/>
    <col min="11" max="11" width="1.140625" style="3" customWidth="1"/>
    <col min="12" max="12" width="13.140625" style="3" customWidth="1"/>
    <col min="13" max="13" width="1" style="2" customWidth="1"/>
    <col min="14" max="14" width="15.140625" style="3" customWidth="1"/>
    <col min="15" max="15" width="1" style="2" customWidth="1"/>
    <col min="16" max="16" width="15.85546875" style="3" bestFit="1" customWidth="1"/>
    <col min="17" max="17" width="1" style="2" customWidth="1"/>
    <col min="18" max="18" width="15.140625" style="2" customWidth="1"/>
    <col min="19" max="16384" width="10.85546875" style="2"/>
  </cols>
  <sheetData>
    <row r="1" spans="1:18" ht="18.75" customHeight="1">
      <c r="A1" s="6" t="s">
        <v>13</v>
      </c>
      <c r="B1" s="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customHeight="1">
      <c r="A2" s="4" t="s">
        <v>78</v>
      </c>
      <c r="B2" s="17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</row>
    <row r="3" spans="1:18" ht="12" customHeight="1">
      <c r="A3" s="7"/>
      <c r="B3" s="17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"/>
    </row>
    <row r="4" spans="1:18" customFormat="1" ht="18.75" customHeight="1">
      <c r="B4" s="8"/>
      <c r="D4" s="447" t="s">
        <v>11</v>
      </c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</row>
    <row r="5" spans="1:18" customFormat="1" ht="18.75" customHeight="1">
      <c r="B5" s="8"/>
      <c r="D5" s="30"/>
      <c r="E5" s="30"/>
      <c r="F5" s="30"/>
      <c r="G5" s="30"/>
      <c r="H5" s="30"/>
      <c r="I5" s="30"/>
      <c r="J5" s="30"/>
      <c r="K5" s="30"/>
      <c r="L5" s="448" t="s">
        <v>3</v>
      </c>
      <c r="M5" s="448"/>
      <c r="N5" s="448"/>
      <c r="O5" s="448"/>
      <c r="P5" s="448"/>
      <c r="Q5" s="30"/>
      <c r="R5" s="30"/>
    </row>
    <row r="6" spans="1:18" customFormat="1" ht="18.75" customHeight="1">
      <c r="B6" s="12"/>
      <c r="C6" s="19"/>
      <c r="D6" s="24" t="s">
        <v>102</v>
      </c>
      <c r="E6" s="24"/>
      <c r="F6" s="24"/>
      <c r="G6" s="25"/>
      <c r="H6" s="25"/>
      <c r="I6" s="25"/>
      <c r="J6" s="19"/>
      <c r="K6" s="25"/>
      <c r="L6" s="446" t="s">
        <v>29</v>
      </c>
      <c r="M6" s="446"/>
      <c r="N6" s="446"/>
      <c r="O6" s="18"/>
      <c r="P6" s="18"/>
      <c r="R6" s="19"/>
    </row>
    <row r="7" spans="1:18" customFormat="1" ht="18.75" customHeight="1">
      <c r="A7" s="30"/>
      <c r="B7" s="5"/>
      <c r="C7" s="31"/>
      <c r="D7" s="24" t="s">
        <v>35</v>
      </c>
      <c r="E7" s="24"/>
      <c r="F7" s="24"/>
      <c r="G7" s="30"/>
      <c r="H7" s="30"/>
      <c r="I7" s="30"/>
      <c r="J7" s="19" t="s">
        <v>107</v>
      </c>
      <c r="K7" s="19"/>
      <c r="L7" s="18"/>
      <c r="M7" s="18"/>
      <c r="N7" s="19" t="s">
        <v>30</v>
      </c>
      <c r="O7" s="19"/>
      <c r="P7" s="30"/>
      <c r="Q7" s="30"/>
      <c r="R7" s="19" t="s">
        <v>6</v>
      </c>
    </row>
    <row r="8" spans="1:18" customFormat="1" ht="18.75" customHeight="1">
      <c r="A8" s="30"/>
      <c r="B8" s="5" t="s">
        <v>0</v>
      </c>
      <c r="C8" s="16"/>
      <c r="D8" s="19" t="s">
        <v>103</v>
      </c>
      <c r="E8" s="19"/>
      <c r="F8" s="19" t="s">
        <v>30</v>
      </c>
      <c r="G8" s="19"/>
      <c r="H8" s="19" t="s">
        <v>4</v>
      </c>
      <c r="I8" s="19"/>
      <c r="J8" s="19" t="s">
        <v>108</v>
      </c>
      <c r="K8" s="19"/>
      <c r="L8" s="19" t="s">
        <v>101</v>
      </c>
      <c r="M8" s="19"/>
      <c r="N8" s="19" t="s">
        <v>53</v>
      </c>
      <c r="O8" s="19"/>
      <c r="P8" s="19" t="s">
        <v>5</v>
      </c>
      <c r="Q8" s="30"/>
      <c r="R8" s="19" t="s">
        <v>55</v>
      </c>
    </row>
    <row r="9" spans="1:18" customFormat="1" ht="18.75" customHeight="1">
      <c r="A9" s="30"/>
      <c r="B9" s="5"/>
      <c r="C9" s="16"/>
      <c r="D9" s="445" t="s">
        <v>115</v>
      </c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</row>
    <row r="10" spans="1:18" customFormat="1" ht="18.75" customHeight="1">
      <c r="A10" s="9" t="s">
        <v>121</v>
      </c>
      <c r="B10" s="5"/>
      <c r="C10" s="16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s="24" customFormat="1" ht="18.75" customHeight="1">
      <c r="A11" s="9" t="s">
        <v>123</v>
      </c>
      <c r="B11" s="9"/>
      <c r="C11" s="10"/>
      <c r="D11" s="13">
        <v>472600769</v>
      </c>
      <c r="E11" s="13"/>
      <c r="F11" s="13">
        <v>-105582361</v>
      </c>
      <c r="G11" s="13"/>
      <c r="H11" s="13">
        <v>1110753348</v>
      </c>
      <c r="I11" s="14"/>
      <c r="J11" s="23">
        <v>4008644</v>
      </c>
      <c r="K11" s="13"/>
      <c r="L11" s="13">
        <v>50000000</v>
      </c>
      <c r="M11" s="13"/>
      <c r="N11" s="13">
        <v>105582361</v>
      </c>
      <c r="O11" s="13"/>
      <c r="P11" s="13">
        <v>1087412333</v>
      </c>
      <c r="Q11" s="14"/>
      <c r="R11" s="13">
        <f>SUM(D11:Q11)</f>
        <v>2724775094</v>
      </c>
    </row>
    <row r="12" spans="1:18" s="24" customFormat="1" ht="18.75" customHeight="1">
      <c r="A12" s="18" t="s">
        <v>124</v>
      </c>
      <c r="B12" s="10">
        <v>4</v>
      </c>
      <c r="C12" s="10"/>
      <c r="D12" s="29" t="s">
        <v>83</v>
      </c>
      <c r="E12" s="32"/>
      <c r="F12" s="29" t="s">
        <v>83</v>
      </c>
      <c r="G12" s="32"/>
      <c r="H12" s="29" t="s">
        <v>83</v>
      </c>
      <c r="I12" s="33">
        <v>0</v>
      </c>
      <c r="J12" s="29" t="s">
        <v>83</v>
      </c>
      <c r="K12" s="32"/>
      <c r="L12" s="29" t="s">
        <v>83</v>
      </c>
      <c r="M12" s="32"/>
      <c r="N12" s="29" t="s">
        <v>83</v>
      </c>
      <c r="O12" s="32"/>
      <c r="P12" s="34">
        <v>-9938294</v>
      </c>
      <c r="Q12" s="33"/>
      <c r="R12" s="34">
        <f>SUM(D12:Q12)</f>
        <v>-9938294</v>
      </c>
    </row>
    <row r="13" spans="1:18" s="24" customFormat="1" ht="18.75" customHeight="1">
      <c r="A13" s="9" t="s">
        <v>125</v>
      </c>
      <c r="B13" s="9"/>
      <c r="C13" s="10"/>
      <c r="D13" s="32"/>
      <c r="E13" s="32"/>
      <c r="F13" s="32"/>
      <c r="G13" s="32"/>
      <c r="H13" s="32"/>
      <c r="I13" s="33"/>
      <c r="J13" s="28"/>
      <c r="K13" s="32"/>
      <c r="L13" s="32"/>
      <c r="M13" s="32"/>
      <c r="N13" s="32"/>
      <c r="O13" s="32"/>
      <c r="P13" s="32"/>
      <c r="Q13" s="33"/>
      <c r="R13" s="32"/>
    </row>
    <row r="14" spans="1:18" s="24" customFormat="1" ht="18.75" customHeight="1">
      <c r="A14" s="9" t="s">
        <v>126</v>
      </c>
      <c r="B14" s="9"/>
      <c r="C14" s="10"/>
      <c r="D14" s="21">
        <f t="shared" ref="D14:R14" si="0">SUM(D11:D12)</f>
        <v>472600769</v>
      </c>
      <c r="E14" s="35">
        <f t="shared" si="0"/>
        <v>0</v>
      </c>
      <c r="F14" s="21">
        <f t="shared" si="0"/>
        <v>-105582361</v>
      </c>
      <c r="G14" s="35">
        <f t="shared" si="0"/>
        <v>0</v>
      </c>
      <c r="H14" s="21">
        <f t="shared" si="0"/>
        <v>1110753348</v>
      </c>
      <c r="I14" s="35">
        <f t="shared" si="0"/>
        <v>0</v>
      </c>
      <c r="J14" s="21">
        <f t="shared" si="0"/>
        <v>4008644</v>
      </c>
      <c r="K14" s="35">
        <f t="shared" si="0"/>
        <v>0</v>
      </c>
      <c r="L14" s="21">
        <f t="shared" si="0"/>
        <v>50000000</v>
      </c>
      <c r="M14" s="35">
        <f t="shared" si="0"/>
        <v>0</v>
      </c>
      <c r="N14" s="21">
        <f t="shared" si="0"/>
        <v>105582361</v>
      </c>
      <c r="O14" s="35">
        <f t="shared" si="0"/>
        <v>0</v>
      </c>
      <c r="P14" s="21">
        <f t="shared" si="0"/>
        <v>1077474039</v>
      </c>
      <c r="Q14" s="35">
        <f t="shared" si="0"/>
        <v>0</v>
      </c>
      <c r="R14" s="21">
        <f t="shared" si="0"/>
        <v>2714836800</v>
      </c>
    </row>
    <row r="15" spans="1:18" s="24" customFormat="1" ht="11.25" customHeight="1">
      <c r="A15" s="9"/>
      <c r="B15" s="9"/>
      <c r="C15" s="10"/>
      <c r="D15" s="13"/>
      <c r="E15" s="35"/>
      <c r="F15" s="13"/>
      <c r="G15" s="35"/>
      <c r="H15" s="13"/>
      <c r="I15" s="35"/>
      <c r="J15" s="13"/>
      <c r="K15" s="35"/>
      <c r="L15" s="13"/>
      <c r="M15" s="35"/>
      <c r="N15" s="13"/>
      <c r="O15" s="35"/>
      <c r="P15" s="13"/>
      <c r="Q15" s="35"/>
      <c r="R15" s="13"/>
    </row>
    <row r="16" spans="1:18" s="24" customFormat="1" ht="18.75" customHeight="1">
      <c r="A16" s="9" t="s">
        <v>97</v>
      </c>
      <c r="B16" s="9"/>
      <c r="C16" s="10"/>
      <c r="D16" s="36"/>
      <c r="E16" s="36"/>
      <c r="F16" s="36"/>
      <c r="G16" s="37"/>
      <c r="H16" s="36"/>
      <c r="I16" s="36"/>
      <c r="J16" s="36"/>
      <c r="K16" s="36"/>
      <c r="L16" s="36"/>
      <c r="M16" s="36"/>
      <c r="N16" s="36"/>
      <c r="O16" s="36"/>
      <c r="P16" s="36"/>
      <c r="Q16" s="37"/>
      <c r="R16" s="36"/>
    </row>
    <row r="17" spans="1:18" s="24" customFormat="1" ht="18.75" customHeight="1">
      <c r="A17" s="9" t="s">
        <v>98</v>
      </c>
      <c r="B17" s="9"/>
      <c r="C17" s="10"/>
      <c r="D17" s="36"/>
      <c r="E17" s="36"/>
      <c r="F17" s="36"/>
      <c r="G17" s="37"/>
      <c r="H17" s="36"/>
      <c r="I17" s="36"/>
      <c r="J17" s="36"/>
      <c r="K17" s="36"/>
      <c r="L17" s="36"/>
      <c r="M17" s="36"/>
      <c r="N17" s="36"/>
      <c r="O17" s="36"/>
      <c r="P17" s="36"/>
      <c r="Q17" s="37"/>
      <c r="R17" s="36"/>
    </row>
    <row r="18" spans="1:18" s="24" customFormat="1" ht="18.75" customHeight="1">
      <c r="A18" s="11" t="s">
        <v>99</v>
      </c>
      <c r="B18" s="9"/>
      <c r="C18" s="10"/>
      <c r="D18" s="36"/>
      <c r="E18" s="36"/>
      <c r="F18" s="36"/>
      <c r="G18" s="37"/>
      <c r="H18" s="36"/>
      <c r="I18" s="36"/>
      <c r="J18" s="36"/>
      <c r="K18" s="36"/>
      <c r="L18" s="36"/>
      <c r="M18" s="36"/>
      <c r="N18" s="36"/>
      <c r="O18" s="36"/>
      <c r="P18" s="36"/>
      <c r="Q18" s="37"/>
      <c r="R18" s="36"/>
    </row>
    <row r="19" spans="1:18" s="24" customFormat="1" ht="18.75" customHeight="1">
      <c r="A19" s="11" t="s">
        <v>100</v>
      </c>
      <c r="B19" s="9"/>
      <c r="C19" s="10"/>
      <c r="D19" s="36"/>
      <c r="E19" s="36"/>
      <c r="F19" s="36"/>
      <c r="G19" s="37"/>
      <c r="H19" s="36"/>
      <c r="I19" s="36"/>
      <c r="J19" s="36"/>
      <c r="K19" s="36"/>
      <c r="L19" s="36"/>
      <c r="M19" s="36"/>
      <c r="N19" s="36"/>
      <c r="O19" s="36"/>
      <c r="P19" s="36"/>
      <c r="Q19" s="37"/>
      <c r="R19" s="36"/>
    </row>
    <row r="20" spans="1:18" s="24" customFormat="1" ht="18.75" customHeight="1">
      <c r="A20" s="18" t="s">
        <v>87</v>
      </c>
      <c r="B20" s="10" t="s">
        <v>130</v>
      </c>
      <c r="C20" s="10"/>
      <c r="D20" s="20">
        <v>-14000000</v>
      </c>
      <c r="E20" s="36"/>
      <c r="F20" s="20">
        <v>105582361</v>
      </c>
      <c r="G20" s="37"/>
      <c r="H20" s="20">
        <v>-91582361</v>
      </c>
      <c r="I20" s="36"/>
      <c r="J20" s="20" t="s">
        <v>83</v>
      </c>
      <c r="K20" s="36"/>
      <c r="L20" s="20" t="s">
        <v>83</v>
      </c>
      <c r="M20" s="36"/>
      <c r="N20" s="20">
        <v>-105582361</v>
      </c>
      <c r="P20" s="20">
        <v>105582361</v>
      </c>
      <c r="Q20" s="37"/>
      <c r="R20" s="20" t="s">
        <v>83</v>
      </c>
    </row>
    <row r="21" spans="1:18" s="24" customFormat="1" ht="18.75" customHeight="1">
      <c r="A21" s="18" t="s">
        <v>119</v>
      </c>
      <c r="B21" s="10" t="s">
        <v>133</v>
      </c>
      <c r="C21" s="10"/>
      <c r="D21" s="20">
        <v>21894320</v>
      </c>
      <c r="E21" s="36"/>
      <c r="F21" s="20" t="s">
        <v>83</v>
      </c>
      <c r="G21" s="37"/>
      <c r="H21" s="20">
        <v>100520470</v>
      </c>
      <c r="I21" s="36"/>
      <c r="J21" s="20">
        <v>-4722307</v>
      </c>
      <c r="K21" s="36"/>
      <c r="L21" s="20" t="s">
        <v>83</v>
      </c>
      <c r="M21" s="36"/>
      <c r="N21" s="20" t="s">
        <v>83</v>
      </c>
      <c r="P21" s="20" t="s">
        <v>83</v>
      </c>
      <c r="Q21" s="37"/>
      <c r="R21" s="36">
        <f>SUM(D21:Q21)</f>
        <v>117692483</v>
      </c>
    </row>
    <row r="22" spans="1:18" s="24" customFormat="1" ht="18.75" customHeight="1">
      <c r="A22" s="18" t="s">
        <v>88</v>
      </c>
      <c r="B22" s="10">
        <v>22</v>
      </c>
      <c r="C22" s="10"/>
      <c r="D22" s="20" t="s">
        <v>83</v>
      </c>
      <c r="E22" s="36"/>
      <c r="F22" s="20" t="s">
        <v>83</v>
      </c>
      <c r="G22" s="37"/>
      <c r="H22" s="20" t="s">
        <v>83</v>
      </c>
      <c r="I22" s="36"/>
      <c r="J22" s="20">
        <v>1396830</v>
      </c>
      <c r="K22" s="36"/>
      <c r="L22" s="20" t="s">
        <v>83</v>
      </c>
      <c r="M22" s="36"/>
      <c r="N22" s="20" t="s">
        <v>83</v>
      </c>
      <c r="P22" s="20" t="s">
        <v>83</v>
      </c>
      <c r="Q22" s="37"/>
      <c r="R22" s="20">
        <f>SUM(D22:Q22)</f>
        <v>1396830</v>
      </c>
    </row>
    <row r="23" spans="1:18" s="24" customFormat="1" ht="18.75" customHeight="1">
      <c r="A23" s="18" t="s">
        <v>120</v>
      </c>
      <c r="B23" s="10">
        <v>34</v>
      </c>
      <c r="C23" s="10"/>
      <c r="D23" s="20" t="s">
        <v>83</v>
      </c>
      <c r="E23" s="36"/>
      <c r="F23" s="26" t="s">
        <v>83</v>
      </c>
      <c r="G23" s="37"/>
      <c r="H23" s="20" t="s">
        <v>83</v>
      </c>
      <c r="I23" s="36"/>
      <c r="J23" s="20" t="s">
        <v>83</v>
      </c>
      <c r="K23" s="36"/>
      <c r="L23" s="20" t="s">
        <v>83</v>
      </c>
      <c r="M23" s="36"/>
      <c r="N23" s="20" t="s">
        <v>83</v>
      </c>
      <c r="P23" s="20">
        <v>-276740756</v>
      </c>
      <c r="Q23" s="37"/>
      <c r="R23" s="20">
        <f>SUM(D23:Q23)</f>
        <v>-276740756</v>
      </c>
    </row>
    <row r="24" spans="1:18" s="24" customFormat="1" ht="18.75" customHeight="1">
      <c r="A24" s="11" t="s">
        <v>79</v>
      </c>
      <c r="B24" s="18"/>
      <c r="C24" s="10"/>
      <c r="D24" s="38"/>
      <c r="E24" s="35"/>
      <c r="F24" s="35"/>
      <c r="G24" s="37"/>
      <c r="H24" s="38"/>
      <c r="I24" s="37"/>
      <c r="J24" s="38"/>
      <c r="K24" s="37"/>
      <c r="L24" s="38"/>
      <c r="M24" s="37"/>
      <c r="N24" s="38"/>
      <c r="O24" s="37"/>
      <c r="P24" s="38"/>
      <c r="Q24" s="37"/>
      <c r="R24" s="38"/>
    </row>
    <row r="25" spans="1:18" s="24" customFormat="1" ht="18.75" customHeight="1">
      <c r="A25" s="11" t="s">
        <v>80</v>
      </c>
      <c r="B25" s="9"/>
      <c r="C25" s="10"/>
      <c r="D25" s="21">
        <f>SUM(D18:D23)</f>
        <v>7894320</v>
      </c>
      <c r="E25" s="13"/>
      <c r="F25" s="21">
        <f>SUM(F18:F23)</f>
        <v>105582361</v>
      </c>
      <c r="G25" s="13"/>
      <c r="H25" s="21">
        <f>SUM(H18:H23)</f>
        <v>8938109</v>
      </c>
      <c r="I25" s="14"/>
      <c r="J25" s="22">
        <f>SUM(J18:J23)</f>
        <v>-3325477</v>
      </c>
      <c r="K25" s="13"/>
      <c r="L25" s="22" t="s">
        <v>83</v>
      </c>
      <c r="M25" s="13"/>
      <c r="N25" s="21">
        <f>SUM(N18:N23)</f>
        <v>-105582361</v>
      </c>
      <c r="O25" s="13"/>
      <c r="P25" s="21">
        <f>SUM(P18:P23)</f>
        <v>-171158395</v>
      </c>
      <c r="Q25" s="14"/>
      <c r="R25" s="21">
        <f>SUM(R18:R23)</f>
        <v>-157651443</v>
      </c>
    </row>
    <row r="26" spans="1:18" s="24" customFormat="1" ht="11.25" customHeight="1">
      <c r="A26" s="11"/>
      <c r="B26" s="9"/>
      <c r="C26" s="10"/>
      <c r="D26" s="36"/>
      <c r="E26" s="36"/>
      <c r="F26" s="36"/>
      <c r="G26" s="37"/>
      <c r="H26" s="36"/>
      <c r="I26" s="36"/>
      <c r="J26" s="36"/>
      <c r="K26" s="36"/>
      <c r="L26" s="36"/>
      <c r="M26" s="36"/>
      <c r="N26" s="36"/>
      <c r="O26" s="36"/>
      <c r="P26" s="36"/>
      <c r="Q26" s="37"/>
      <c r="R26" s="36"/>
    </row>
    <row r="27" spans="1:18" s="24" customFormat="1" ht="18.75" customHeight="1">
      <c r="A27" s="9" t="s">
        <v>131</v>
      </c>
      <c r="B27" s="12"/>
      <c r="C27" s="10"/>
      <c r="D27" s="36"/>
      <c r="E27" s="36"/>
      <c r="F27" s="36"/>
      <c r="G27" s="37"/>
      <c r="H27" s="36"/>
      <c r="I27" s="36"/>
      <c r="J27" s="36"/>
      <c r="K27" s="36"/>
      <c r="L27" s="36"/>
      <c r="M27" s="36"/>
      <c r="N27" s="36"/>
      <c r="O27" s="36"/>
      <c r="P27" s="36"/>
      <c r="Q27" s="37"/>
      <c r="R27" s="36"/>
    </row>
    <row r="28" spans="1:18" s="24" customFormat="1" ht="18.75" customHeight="1">
      <c r="A28" s="18" t="s">
        <v>81</v>
      </c>
      <c r="B28" s="9"/>
      <c r="C28" s="10"/>
      <c r="D28" s="20" t="s">
        <v>83</v>
      </c>
      <c r="E28" s="20"/>
      <c r="F28" s="20" t="s">
        <v>83</v>
      </c>
      <c r="G28" s="37"/>
      <c r="H28" s="20" t="s">
        <v>83</v>
      </c>
      <c r="I28" s="37"/>
      <c r="J28" s="20" t="s">
        <v>83</v>
      </c>
      <c r="K28" s="37"/>
      <c r="L28" s="20" t="s">
        <v>83</v>
      </c>
      <c r="M28" s="37"/>
      <c r="N28" s="20" t="s">
        <v>83</v>
      </c>
      <c r="O28" s="37"/>
      <c r="P28" s="36">
        <f>'PL-8-9'!J61</f>
        <v>1333164585</v>
      </c>
      <c r="Q28" s="37"/>
      <c r="R28" s="36">
        <f>SUM(D28:Q28)</f>
        <v>1333164585</v>
      </c>
    </row>
    <row r="29" spans="1:18" s="24" customFormat="1" ht="18.75" customHeight="1">
      <c r="A29" s="18" t="s">
        <v>82</v>
      </c>
      <c r="B29" s="9"/>
      <c r="C29" s="10"/>
      <c r="D29" s="20"/>
      <c r="E29" s="20"/>
      <c r="F29" s="20"/>
      <c r="G29" s="37"/>
      <c r="H29" s="20"/>
      <c r="I29" s="37"/>
      <c r="J29" s="20"/>
      <c r="K29" s="37"/>
      <c r="L29" s="20"/>
      <c r="M29" s="37"/>
      <c r="N29" s="20"/>
      <c r="O29" s="37"/>
      <c r="P29" s="20"/>
      <c r="Q29" s="37"/>
      <c r="R29" s="20"/>
    </row>
    <row r="30" spans="1:18" s="24" customFormat="1" ht="18.75" customHeight="1">
      <c r="A30" s="18" t="s">
        <v>137</v>
      </c>
      <c r="B30" s="9"/>
      <c r="C30" s="10"/>
      <c r="D30" s="27"/>
      <c r="E30" s="27"/>
      <c r="F30" s="27"/>
      <c r="G30" s="37"/>
      <c r="H30" s="27"/>
      <c r="I30" s="37"/>
      <c r="J30" s="27"/>
      <c r="K30" s="37"/>
      <c r="L30" s="27"/>
      <c r="M30" s="37"/>
      <c r="N30" s="27"/>
      <c r="O30" s="37"/>
      <c r="P30" s="20"/>
      <c r="Q30" s="37"/>
      <c r="R30" s="20"/>
    </row>
    <row r="31" spans="1:18" s="24" customFormat="1" ht="18.75" customHeight="1">
      <c r="A31" s="18" t="s">
        <v>138</v>
      </c>
      <c r="B31" s="10">
        <v>19</v>
      </c>
      <c r="C31" s="10"/>
      <c r="D31" s="26" t="s">
        <v>83</v>
      </c>
      <c r="E31" s="20"/>
      <c r="F31" s="26" t="s">
        <v>83</v>
      </c>
      <c r="G31" s="37"/>
      <c r="H31" s="20" t="s">
        <v>83</v>
      </c>
      <c r="I31" s="37"/>
      <c r="J31" s="26" t="s">
        <v>83</v>
      </c>
      <c r="K31" s="37"/>
      <c r="L31" s="26" t="s">
        <v>83</v>
      </c>
      <c r="M31" s="37"/>
      <c r="N31" s="26" t="s">
        <v>83</v>
      </c>
      <c r="O31" s="37"/>
      <c r="P31" s="20">
        <v>4821740</v>
      </c>
      <c r="Q31" s="37"/>
      <c r="R31" s="20">
        <f>SUM(D31:P31)</f>
        <v>4821740</v>
      </c>
    </row>
    <row r="32" spans="1:18" s="24" customFormat="1" ht="18.75" customHeight="1">
      <c r="A32" s="9" t="s">
        <v>114</v>
      </c>
      <c r="B32" s="9"/>
      <c r="C32" s="10"/>
      <c r="D32" s="41" t="s">
        <v>83</v>
      </c>
      <c r="E32" s="23">
        <f>SUM(E28:E30)</f>
        <v>0</v>
      </c>
      <c r="F32" s="41" t="s">
        <v>83</v>
      </c>
      <c r="G32" s="23">
        <f>SUM(G28:G30)</f>
        <v>0</v>
      </c>
      <c r="H32" s="41" t="s">
        <v>83</v>
      </c>
      <c r="I32" s="23">
        <f>SUM(I28:I30)</f>
        <v>0</v>
      </c>
      <c r="J32" s="41" t="s">
        <v>83</v>
      </c>
      <c r="K32" s="23">
        <f>SUM(K28:K30)</f>
        <v>0</v>
      </c>
      <c r="L32" s="41" t="s">
        <v>83</v>
      </c>
      <c r="M32" s="23">
        <f>SUM(M28:M30)</f>
        <v>0</v>
      </c>
      <c r="N32" s="41" t="s">
        <v>83</v>
      </c>
      <c r="O32" s="23">
        <f>SUM(O28:O30)</f>
        <v>0</v>
      </c>
      <c r="P32" s="42">
        <f>SUM(P28:P31)</f>
        <v>1337986325</v>
      </c>
      <c r="Q32" s="23">
        <f>SUM(Q28:Q30)</f>
        <v>0</v>
      </c>
      <c r="R32" s="42">
        <f>SUM(R28:R31)</f>
        <v>1337986325</v>
      </c>
    </row>
    <row r="33" spans="1:18" s="24" customFormat="1" ht="11.25" customHeight="1">
      <c r="A33" s="18"/>
      <c r="B33" s="9"/>
      <c r="C33" s="10"/>
      <c r="D33" s="35"/>
      <c r="E33" s="35"/>
      <c r="F33" s="35"/>
      <c r="G33" s="37"/>
      <c r="H33" s="35"/>
      <c r="I33" s="37"/>
      <c r="J33" s="35"/>
      <c r="K33" s="37"/>
      <c r="L33" s="35"/>
      <c r="M33" s="37"/>
      <c r="N33" s="35"/>
      <c r="O33" s="37"/>
      <c r="P33" s="35"/>
      <c r="Q33" s="37"/>
      <c r="R33" s="35"/>
    </row>
    <row r="34" spans="1:18" s="24" customFormat="1" ht="18.75" customHeight="1" thickBot="1">
      <c r="A34" s="9" t="s">
        <v>122</v>
      </c>
      <c r="B34" s="9"/>
      <c r="C34" s="11"/>
      <c r="D34" s="39">
        <f>SUM(D14,D25,D32)</f>
        <v>480495089</v>
      </c>
      <c r="E34" s="13">
        <f>SUM(E14,E25,E32)</f>
        <v>0</v>
      </c>
      <c r="F34" s="40" t="s">
        <v>83</v>
      </c>
      <c r="G34" s="13">
        <f t="shared" ref="G34:M34" si="1">SUM(G14,G25,G32)</f>
        <v>0</v>
      </c>
      <c r="H34" s="39">
        <f t="shared" si="1"/>
        <v>1119691457</v>
      </c>
      <c r="I34" s="13">
        <f t="shared" si="1"/>
        <v>0</v>
      </c>
      <c r="J34" s="39">
        <f t="shared" si="1"/>
        <v>683167</v>
      </c>
      <c r="K34" s="13">
        <f t="shared" si="1"/>
        <v>0</v>
      </c>
      <c r="L34" s="39">
        <f t="shared" si="1"/>
        <v>50000000</v>
      </c>
      <c r="M34" s="13">
        <f t="shared" si="1"/>
        <v>0</v>
      </c>
      <c r="N34" s="40" t="s">
        <v>83</v>
      </c>
      <c r="O34" s="13">
        <f>SUM(O14,O25,O32)</f>
        <v>0</v>
      </c>
      <c r="P34" s="39">
        <f>SUM(P14,P25,P32)</f>
        <v>2244301969</v>
      </c>
      <c r="Q34" s="13">
        <f>SUM(Q14,Q25,Q32)</f>
        <v>0</v>
      </c>
      <c r="R34" s="39">
        <f>SUM(R14,R25,R32)</f>
        <v>3895171682</v>
      </c>
    </row>
    <row r="35" spans="1:18" ht="18.75" customHeight="1" thickTop="1">
      <c r="A35" s="6" t="s">
        <v>13</v>
      </c>
      <c r="B35" s="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8.75" customHeight="1">
      <c r="A36" s="4" t="s">
        <v>78</v>
      </c>
      <c r="B36" s="17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"/>
    </row>
    <row r="37" spans="1:18" ht="18.75" customHeight="1">
      <c r="A37" s="7"/>
      <c r="B37" s="17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"/>
    </row>
    <row r="38" spans="1:18" ht="18.75" customHeight="1">
      <c r="A38"/>
      <c r="B38" s="8"/>
      <c r="C38"/>
      <c r="D38" s="447" t="s">
        <v>11</v>
      </c>
      <c r="E38" s="447"/>
      <c r="F38" s="447"/>
      <c r="G38" s="447"/>
      <c r="H38" s="447"/>
      <c r="I38" s="447"/>
      <c r="J38" s="447"/>
      <c r="K38" s="447"/>
      <c r="L38" s="447"/>
      <c r="M38" s="447"/>
      <c r="N38" s="447"/>
      <c r="O38" s="447"/>
      <c r="P38" s="447"/>
      <c r="Q38" s="447"/>
      <c r="R38" s="447"/>
    </row>
    <row r="39" spans="1:18" ht="18.75" customHeight="1">
      <c r="A39"/>
      <c r="B39" s="8"/>
      <c r="C39"/>
      <c r="D39" s="30"/>
      <c r="E39" s="30"/>
      <c r="F39" s="30"/>
      <c r="G39" s="30"/>
      <c r="H39" s="30"/>
      <c r="I39" s="30"/>
      <c r="J39" s="30"/>
      <c r="K39" s="30"/>
      <c r="L39" s="448" t="s">
        <v>3</v>
      </c>
      <c r="M39" s="448"/>
      <c r="N39" s="448"/>
      <c r="O39" s="448"/>
      <c r="P39" s="448"/>
      <c r="Q39" s="30"/>
      <c r="R39" s="30"/>
    </row>
    <row r="40" spans="1:18" ht="18.75" customHeight="1">
      <c r="A40"/>
      <c r="B40" s="12"/>
      <c r="C40" s="19"/>
      <c r="D40" s="24" t="s">
        <v>102</v>
      </c>
      <c r="E40" s="24"/>
      <c r="F40" s="24"/>
      <c r="G40" s="25"/>
      <c r="H40" s="25"/>
      <c r="I40" s="25"/>
      <c r="J40" s="19"/>
      <c r="K40" s="25"/>
      <c r="L40" s="446" t="s">
        <v>29</v>
      </c>
      <c r="M40" s="446"/>
      <c r="N40" s="446"/>
      <c r="O40" s="18"/>
      <c r="P40" s="18"/>
      <c r="Q40"/>
      <c r="R40" s="19"/>
    </row>
    <row r="41" spans="1:18" ht="18.75" customHeight="1">
      <c r="A41" s="30"/>
      <c r="C41" s="31"/>
      <c r="D41" s="24" t="s">
        <v>35</v>
      </c>
      <c r="E41" s="24"/>
      <c r="F41" s="24"/>
      <c r="G41" s="30"/>
      <c r="H41" s="30"/>
      <c r="I41" s="30"/>
      <c r="J41" s="19" t="s">
        <v>107</v>
      </c>
      <c r="K41" s="19"/>
      <c r="L41" s="18"/>
      <c r="M41" s="18"/>
      <c r="N41" s="19" t="s">
        <v>30</v>
      </c>
      <c r="O41" s="19"/>
      <c r="P41" s="30"/>
      <c r="Q41" s="30"/>
      <c r="R41" s="19" t="s">
        <v>6</v>
      </c>
    </row>
    <row r="42" spans="1:18" ht="18.75" customHeight="1">
      <c r="A42" s="30"/>
      <c r="B42" s="5" t="s">
        <v>0</v>
      </c>
      <c r="C42" s="16"/>
      <c r="D42" s="19" t="s">
        <v>103</v>
      </c>
      <c r="E42" s="19"/>
      <c r="F42" s="19" t="s">
        <v>30</v>
      </c>
      <c r="G42" s="19"/>
      <c r="H42" s="19" t="s">
        <v>4</v>
      </c>
      <c r="I42" s="19"/>
      <c r="J42" s="19" t="s">
        <v>108</v>
      </c>
      <c r="K42" s="19"/>
      <c r="L42" s="19" t="s">
        <v>101</v>
      </c>
      <c r="M42" s="19"/>
      <c r="N42" s="19" t="s">
        <v>53</v>
      </c>
      <c r="O42" s="19"/>
      <c r="P42" s="19" t="s">
        <v>5</v>
      </c>
      <c r="Q42" s="30"/>
      <c r="R42" s="19" t="s">
        <v>55</v>
      </c>
    </row>
    <row r="43" spans="1:18" ht="18.75" customHeight="1">
      <c r="A43" s="30"/>
      <c r="C43" s="16"/>
      <c r="D43" s="445" t="s">
        <v>115</v>
      </c>
      <c r="E43" s="445"/>
      <c r="F43" s="445"/>
      <c r="G43" s="445"/>
      <c r="H43" s="445"/>
      <c r="I43" s="445"/>
      <c r="J43" s="445"/>
      <c r="K43" s="445"/>
      <c r="L43" s="445"/>
      <c r="M43" s="445"/>
      <c r="N43" s="445"/>
      <c r="O43" s="445"/>
      <c r="P43" s="445"/>
      <c r="Q43" s="445"/>
      <c r="R43" s="445"/>
    </row>
    <row r="44" spans="1:18" ht="18.75" customHeight="1">
      <c r="A44" s="9" t="s">
        <v>139</v>
      </c>
      <c r="C44" s="16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</row>
    <row r="45" spans="1:18" ht="18.75" customHeight="1">
      <c r="A45" s="9" t="s">
        <v>143</v>
      </c>
      <c r="B45" s="9"/>
      <c r="C45" s="10"/>
      <c r="D45" s="13"/>
      <c r="E45" s="13"/>
      <c r="F45" s="13"/>
      <c r="G45" s="13"/>
      <c r="H45" s="13"/>
      <c r="I45" s="14"/>
      <c r="J45" s="23"/>
      <c r="K45" s="13"/>
      <c r="L45" s="13"/>
      <c r="M45" s="13"/>
      <c r="N45" s="13"/>
      <c r="O45" s="13"/>
      <c r="P45" s="13"/>
      <c r="Q45" s="14"/>
      <c r="R45" s="13">
        <f>SUM(D45:Q45)</f>
        <v>0</v>
      </c>
    </row>
    <row r="46" spans="1:18" ht="18.75" customHeight="1">
      <c r="A46" s="18" t="s">
        <v>124</v>
      </c>
      <c r="B46" s="10">
        <v>4</v>
      </c>
      <c r="C46" s="10"/>
      <c r="D46" s="29"/>
      <c r="E46" s="32"/>
      <c r="F46" s="29"/>
      <c r="G46" s="32"/>
      <c r="H46" s="29"/>
      <c r="I46" s="33"/>
      <c r="J46" s="29"/>
      <c r="K46" s="32"/>
      <c r="L46" s="29"/>
      <c r="M46" s="32"/>
      <c r="N46" s="29"/>
      <c r="O46" s="32"/>
      <c r="P46" s="34"/>
      <c r="Q46" s="33"/>
      <c r="R46" s="34">
        <f>SUM(D46:Q46)</f>
        <v>0</v>
      </c>
    </row>
    <row r="47" spans="1:18" ht="18.75" customHeight="1">
      <c r="A47" s="9" t="s">
        <v>140</v>
      </c>
      <c r="B47" s="9"/>
      <c r="C47" s="10"/>
      <c r="D47" s="32"/>
      <c r="E47" s="32"/>
      <c r="F47" s="32"/>
      <c r="G47" s="32"/>
      <c r="H47" s="32"/>
      <c r="I47" s="33"/>
      <c r="J47" s="28"/>
      <c r="K47" s="32"/>
      <c r="L47" s="32"/>
      <c r="M47" s="32"/>
      <c r="N47" s="32"/>
      <c r="O47" s="32"/>
      <c r="P47" s="32"/>
      <c r="Q47" s="33"/>
      <c r="R47" s="32"/>
    </row>
    <row r="48" spans="1:18" ht="18.75" customHeight="1">
      <c r="A48" s="9" t="s">
        <v>141</v>
      </c>
      <c r="B48" s="9"/>
      <c r="C48" s="10"/>
      <c r="D48" s="21">
        <f t="shared" ref="D48:R48" si="2">SUM(D45:D46)</f>
        <v>0</v>
      </c>
      <c r="E48" s="35">
        <f t="shared" si="2"/>
        <v>0</v>
      </c>
      <c r="F48" s="21">
        <f t="shared" si="2"/>
        <v>0</v>
      </c>
      <c r="G48" s="35">
        <f t="shared" si="2"/>
        <v>0</v>
      </c>
      <c r="H48" s="21">
        <f t="shared" si="2"/>
        <v>0</v>
      </c>
      <c r="I48" s="35">
        <f t="shared" si="2"/>
        <v>0</v>
      </c>
      <c r="J48" s="21">
        <f t="shared" si="2"/>
        <v>0</v>
      </c>
      <c r="K48" s="35">
        <f t="shared" si="2"/>
        <v>0</v>
      </c>
      <c r="L48" s="21">
        <f t="shared" si="2"/>
        <v>0</v>
      </c>
      <c r="M48" s="35">
        <f t="shared" si="2"/>
        <v>0</v>
      </c>
      <c r="N48" s="21">
        <f t="shared" si="2"/>
        <v>0</v>
      </c>
      <c r="O48" s="35">
        <f t="shared" si="2"/>
        <v>0</v>
      </c>
      <c r="P48" s="21">
        <f t="shared" si="2"/>
        <v>0</v>
      </c>
      <c r="Q48" s="35">
        <f t="shared" si="2"/>
        <v>0</v>
      </c>
      <c r="R48" s="21">
        <f t="shared" si="2"/>
        <v>0</v>
      </c>
    </row>
    <row r="49" spans="1:18" ht="18.75" customHeight="1">
      <c r="A49" s="9"/>
      <c r="B49" s="9"/>
      <c r="C49" s="10"/>
      <c r="D49" s="13"/>
      <c r="E49" s="35"/>
      <c r="F49" s="13"/>
      <c r="G49" s="35"/>
      <c r="H49" s="13"/>
      <c r="I49" s="35"/>
      <c r="J49" s="13"/>
      <c r="K49" s="35"/>
      <c r="L49" s="13"/>
      <c r="M49" s="35"/>
      <c r="N49" s="13"/>
      <c r="O49" s="35"/>
      <c r="P49" s="13"/>
      <c r="Q49" s="35"/>
      <c r="R49" s="13"/>
    </row>
    <row r="50" spans="1:18" ht="18.75" customHeight="1">
      <c r="A50" s="9" t="s">
        <v>97</v>
      </c>
      <c r="B50" s="9"/>
      <c r="C50" s="10"/>
      <c r="D50" s="36"/>
      <c r="E50" s="36"/>
      <c r="F50" s="36"/>
      <c r="G50" s="37"/>
      <c r="H50" s="36"/>
      <c r="I50" s="36"/>
      <c r="J50" s="36"/>
      <c r="K50" s="36"/>
      <c r="L50" s="36"/>
      <c r="M50" s="36"/>
      <c r="N50" s="36"/>
      <c r="O50" s="36"/>
      <c r="P50" s="36"/>
      <c r="Q50" s="37"/>
      <c r="R50" s="36"/>
    </row>
    <row r="51" spans="1:18" ht="18.75" customHeight="1">
      <c r="A51" s="9" t="s">
        <v>98</v>
      </c>
      <c r="B51" s="9"/>
      <c r="C51" s="10"/>
      <c r="D51" s="36"/>
      <c r="E51" s="36"/>
      <c r="F51" s="36"/>
      <c r="G51" s="37"/>
      <c r="H51" s="36"/>
      <c r="I51" s="36"/>
      <c r="J51" s="36"/>
      <c r="K51" s="36"/>
      <c r="L51" s="36"/>
      <c r="M51" s="36"/>
      <c r="N51" s="36"/>
      <c r="O51" s="36"/>
      <c r="P51" s="36"/>
      <c r="Q51" s="37"/>
      <c r="R51" s="36"/>
    </row>
    <row r="52" spans="1:18" ht="18.75" customHeight="1">
      <c r="A52" s="11" t="s">
        <v>99</v>
      </c>
      <c r="B52" s="9"/>
      <c r="C52" s="10"/>
      <c r="D52" s="36"/>
      <c r="E52" s="36"/>
      <c r="F52" s="36"/>
      <c r="G52" s="37"/>
      <c r="H52" s="36"/>
      <c r="I52" s="36"/>
      <c r="J52" s="36"/>
      <c r="K52" s="36"/>
      <c r="L52" s="36"/>
      <c r="M52" s="36"/>
      <c r="N52" s="36"/>
      <c r="O52" s="36"/>
      <c r="P52" s="36"/>
      <c r="Q52" s="37"/>
      <c r="R52" s="36"/>
    </row>
    <row r="53" spans="1:18" ht="18.75" customHeight="1">
      <c r="A53" s="11" t="s">
        <v>100</v>
      </c>
      <c r="B53" s="9"/>
      <c r="C53" s="10"/>
      <c r="D53" s="36"/>
      <c r="E53" s="36"/>
      <c r="F53" s="36"/>
      <c r="G53" s="37"/>
      <c r="H53" s="36"/>
      <c r="I53" s="36"/>
      <c r="J53" s="36"/>
      <c r="K53" s="36"/>
      <c r="L53" s="36"/>
      <c r="M53" s="36"/>
      <c r="N53" s="36"/>
      <c r="O53" s="36"/>
      <c r="P53" s="36"/>
      <c r="Q53" s="37"/>
      <c r="R53" s="36"/>
    </row>
    <row r="54" spans="1:18" ht="18.75" customHeight="1">
      <c r="A54" s="18" t="s">
        <v>87</v>
      </c>
      <c r="B54" s="10" t="s">
        <v>130</v>
      </c>
      <c r="C54" s="10"/>
      <c r="D54" s="20"/>
      <c r="E54" s="36"/>
      <c r="F54" s="20"/>
      <c r="G54" s="37"/>
      <c r="H54" s="20"/>
      <c r="I54" s="36"/>
      <c r="J54" s="20"/>
      <c r="K54" s="36"/>
      <c r="L54" s="20"/>
      <c r="M54" s="36"/>
      <c r="N54" s="20"/>
      <c r="O54" s="24"/>
      <c r="P54" s="20"/>
      <c r="Q54" s="37"/>
      <c r="R54" s="20" t="s">
        <v>83</v>
      </c>
    </row>
    <row r="55" spans="1:18" ht="18.75" customHeight="1">
      <c r="A55" s="18" t="s">
        <v>119</v>
      </c>
      <c r="B55" s="10" t="s">
        <v>133</v>
      </c>
      <c r="C55" s="10"/>
      <c r="D55" s="20"/>
      <c r="E55" s="36"/>
      <c r="F55" s="20"/>
      <c r="G55" s="37"/>
      <c r="H55" s="20"/>
      <c r="I55" s="36"/>
      <c r="J55" s="20"/>
      <c r="K55" s="36"/>
      <c r="L55" s="20"/>
      <c r="M55" s="36"/>
      <c r="N55" s="20"/>
      <c r="O55" s="24"/>
      <c r="P55" s="20"/>
      <c r="Q55" s="37"/>
      <c r="R55" s="36">
        <f>SUM(D55:Q55)</f>
        <v>0</v>
      </c>
    </row>
    <row r="56" spans="1:18" ht="18.75" customHeight="1">
      <c r="A56" s="18" t="s">
        <v>88</v>
      </c>
      <c r="B56" s="10">
        <v>22</v>
      </c>
      <c r="C56" s="10"/>
      <c r="D56" s="20"/>
      <c r="E56" s="36"/>
      <c r="F56" s="20"/>
      <c r="G56" s="37"/>
      <c r="H56" s="20"/>
      <c r="I56" s="36"/>
      <c r="J56" s="20"/>
      <c r="K56" s="36"/>
      <c r="L56" s="20"/>
      <c r="M56" s="36"/>
      <c r="N56" s="20"/>
      <c r="O56" s="24"/>
      <c r="P56" s="20"/>
      <c r="Q56" s="37"/>
      <c r="R56" s="20">
        <f>SUM(D56:Q56)</f>
        <v>0</v>
      </c>
    </row>
    <row r="57" spans="1:18" ht="18.75" customHeight="1">
      <c r="A57" s="18" t="s">
        <v>120</v>
      </c>
      <c r="B57" s="10">
        <v>34</v>
      </c>
      <c r="C57" s="10"/>
      <c r="D57" s="20"/>
      <c r="E57" s="36"/>
      <c r="F57" s="26"/>
      <c r="G57" s="37"/>
      <c r="H57" s="20"/>
      <c r="I57" s="36"/>
      <c r="J57" s="20"/>
      <c r="K57" s="36"/>
      <c r="L57" s="20"/>
      <c r="M57" s="36"/>
      <c r="N57" s="20"/>
      <c r="O57" s="24"/>
      <c r="P57" s="20"/>
      <c r="Q57" s="37"/>
      <c r="R57" s="20">
        <f>SUM(D57:Q57)</f>
        <v>0</v>
      </c>
    </row>
    <row r="58" spans="1:18" ht="18.75" customHeight="1">
      <c r="A58" s="11" t="s">
        <v>79</v>
      </c>
      <c r="B58" s="18"/>
      <c r="C58" s="10"/>
      <c r="D58" s="38"/>
      <c r="E58" s="35"/>
      <c r="F58" s="35"/>
      <c r="G58" s="37"/>
      <c r="H58" s="38"/>
      <c r="I58" s="37"/>
      <c r="J58" s="38"/>
      <c r="K58" s="37"/>
      <c r="L58" s="38"/>
      <c r="M58" s="37"/>
      <c r="N58" s="38"/>
      <c r="O58" s="37"/>
      <c r="P58" s="38"/>
      <c r="Q58" s="37"/>
      <c r="R58" s="38"/>
    </row>
    <row r="59" spans="1:18" ht="18.75" customHeight="1">
      <c r="A59" s="11" t="s">
        <v>80</v>
      </c>
      <c r="B59" s="9"/>
      <c r="C59" s="10"/>
      <c r="D59" s="21">
        <f>SUM(D52:D57)</f>
        <v>0</v>
      </c>
      <c r="E59" s="13"/>
      <c r="F59" s="21">
        <f>SUM(F52:F57)</f>
        <v>0</v>
      </c>
      <c r="G59" s="13"/>
      <c r="H59" s="21">
        <f>SUM(H52:H57)</f>
        <v>0</v>
      </c>
      <c r="I59" s="14"/>
      <c r="J59" s="22">
        <f>SUM(J52:J57)</f>
        <v>0</v>
      </c>
      <c r="K59" s="13"/>
      <c r="L59" s="22" t="s">
        <v>83</v>
      </c>
      <c r="M59" s="13"/>
      <c r="N59" s="21">
        <f>SUM(N52:N57)</f>
        <v>0</v>
      </c>
      <c r="O59" s="13"/>
      <c r="P59" s="21">
        <f>SUM(P52:P57)</f>
        <v>0</v>
      </c>
      <c r="Q59" s="14"/>
      <c r="R59" s="21">
        <f>SUM(R52:R57)</f>
        <v>0</v>
      </c>
    </row>
    <row r="60" spans="1:18" ht="18.75" customHeight="1">
      <c r="A60" s="11"/>
      <c r="B60" s="9"/>
      <c r="C60" s="10"/>
      <c r="D60" s="36"/>
      <c r="E60" s="36"/>
      <c r="F60" s="36"/>
      <c r="G60" s="37"/>
      <c r="H60" s="36"/>
      <c r="I60" s="36"/>
      <c r="J60" s="36"/>
      <c r="K60" s="36"/>
      <c r="L60" s="36"/>
      <c r="M60" s="36"/>
      <c r="N60" s="36"/>
      <c r="O60" s="36"/>
      <c r="P60" s="36"/>
      <c r="Q60" s="37"/>
      <c r="R60" s="36"/>
    </row>
    <row r="61" spans="1:18" ht="18.75" customHeight="1">
      <c r="A61" s="9" t="s">
        <v>131</v>
      </c>
      <c r="B61" s="12"/>
      <c r="C61" s="10"/>
      <c r="D61" s="36"/>
      <c r="E61" s="36"/>
      <c r="F61" s="36"/>
      <c r="G61" s="37"/>
      <c r="H61" s="36"/>
      <c r="I61" s="36"/>
      <c r="J61" s="36"/>
      <c r="K61" s="36"/>
      <c r="L61" s="36"/>
      <c r="M61" s="36"/>
      <c r="N61" s="36"/>
      <c r="O61" s="36"/>
      <c r="P61" s="36"/>
      <c r="Q61" s="37"/>
      <c r="R61" s="36"/>
    </row>
    <row r="62" spans="1:18" ht="18.75" customHeight="1">
      <c r="A62" s="18" t="s">
        <v>81</v>
      </c>
      <c r="B62" s="9"/>
      <c r="C62" s="10"/>
      <c r="D62" s="20" t="s">
        <v>83</v>
      </c>
      <c r="E62" s="20"/>
      <c r="F62" s="20" t="s">
        <v>83</v>
      </c>
      <c r="G62" s="37"/>
      <c r="H62" s="20" t="s">
        <v>83</v>
      </c>
      <c r="I62" s="37"/>
      <c r="J62" s="20" t="s">
        <v>83</v>
      </c>
      <c r="K62" s="37"/>
      <c r="L62" s="20" t="s">
        <v>83</v>
      </c>
      <c r="M62" s="37"/>
      <c r="N62" s="20" t="s">
        <v>83</v>
      </c>
      <c r="O62" s="37"/>
      <c r="P62" s="36">
        <f>'PL-8-9'!J94</f>
        <v>0</v>
      </c>
      <c r="Q62" s="37"/>
      <c r="R62" s="36">
        <f>SUM(D62:Q62)</f>
        <v>0</v>
      </c>
    </row>
    <row r="63" spans="1:18" ht="18.75" customHeight="1">
      <c r="A63" s="18" t="s">
        <v>82</v>
      </c>
      <c r="B63" s="9"/>
      <c r="C63" s="10"/>
      <c r="D63" s="20"/>
      <c r="E63" s="20"/>
      <c r="F63" s="20"/>
      <c r="G63" s="37"/>
      <c r="H63" s="20"/>
      <c r="I63" s="37"/>
      <c r="J63" s="20"/>
      <c r="K63" s="37"/>
      <c r="L63" s="20"/>
      <c r="M63" s="37"/>
      <c r="N63" s="20"/>
      <c r="O63" s="37"/>
      <c r="P63" s="20"/>
      <c r="Q63" s="37"/>
      <c r="R63" s="20"/>
    </row>
    <row r="64" spans="1:18" ht="18.75" customHeight="1">
      <c r="A64" s="18" t="s">
        <v>137</v>
      </c>
      <c r="B64" s="9"/>
      <c r="C64" s="10"/>
      <c r="D64" s="27"/>
      <c r="E64" s="27"/>
      <c r="F64" s="27"/>
      <c r="G64" s="37"/>
      <c r="H64" s="27"/>
      <c r="I64" s="37"/>
      <c r="J64" s="27"/>
      <c r="K64" s="37"/>
      <c r="L64" s="27"/>
      <c r="M64" s="37"/>
      <c r="N64" s="27"/>
      <c r="O64" s="37"/>
      <c r="P64" s="20"/>
      <c r="Q64" s="37"/>
      <c r="R64" s="20"/>
    </row>
    <row r="65" spans="1:18" ht="18.75" customHeight="1">
      <c r="A65" s="18" t="s">
        <v>138</v>
      </c>
      <c r="B65" s="10">
        <v>19</v>
      </c>
      <c r="C65" s="10"/>
      <c r="D65" s="26" t="s">
        <v>83</v>
      </c>
      <c r="E65" s="20"/>
      <c r="F65" s="26" t="s">
        <v>83</v>
      </c>
      <c r="G65" s="37"/>
      <c r="H65" s="20" t="s">
        <v>83</v>
      </c>
      <c r="I65" s="37"/>
      <c r="J65" s="26" t="s">
        <v>83</v>
      </c>
      <c r="K65" s="37"/>
      <c r="L65" s="26" t="s">
        <v>83</v>
      </c>
      <c r="M65" s="37"/>
      <c r="N65" s="26" t="s">
        <v>83</v>
      </c>
      <c r="O65" s="37"/>
      <c r="P65" s="20"/>
      <c r="Q65" s="37"/>
      <c r="R65" s="20">
        <f>SUM(D65:P65)</f>
        <v>0</v>
      </c>
    </row>
    <row r="66" spans="1:18" ht="18.75" customHeight="1">
      <c r="A66" s="9" t="s">
        <v>114</v>
      </c>
      <c r="B66" s="9"/>
      <c r="C66" s="10"/>
      <c r="D66" s="41" t="s">
        <v>83</v>
      </c>
      <c r="E66" s="23">
        <f>SUM(E62:E64)</f>
        <v>0</v>
      </c>
      <c r="F66" s="41" t="s">
        <v>83</v>
      </c>
      <c r="G66" s="23">
        <f>SUM(G62:G64)</f>
        <v>0</v>
      </c>
      <c r="H66" s="41" t="s">
        <v>83</v>
      </c>
      <c r="I66" s="23">
        <f>SUM(I62:I64)</f>
        <v>0</v>
      </c>
      <c r="J66" s="41" t="s">
        <v>83</v>
      </c>
      <c r="K66" s="23">
        <f>SUM(K62:K64)</f>
        <v>0</v>
      </c>
      <c r="L66" s="41" t="s">
        <v>83</v>
      </c>
      <c r="M66" s="23">
        <f>SUM(M62:M64)</f>
        <v>0</v>
      </c>
      <c r="N66" s="41" t="s">
        <v>83</v>
      </c>
      <c r="O66" s="23">
        <f>SUM(O62:O64)</f>
        <v>0</v>
      </c>
      <c r="P66" s="42">
        <f>SUM(P62:P65)</f>
        <v>0</v>
      </c>
      <c r="Q66" s="23">
        <f>SUM(Q62:Q64)</f>
        <v>0</v>
      </c>
      <c r="R66" s="42">
        <f>SUM(R62:R65)</f>
        <v>0</v>
      </c>
    </row>
    <row r="67" spans="1:18" ht="18.75" customHeight="1">
      <c r="A67" s="18"/>
      <c r="B67" s="9"/>
      <c r="C67" s="10"/>
      <c r="D67" s="35"/>
      <c r="E67" s="35"/>
      <c r="F67" s="35"/>
      <c r="G67" s="37"/>
      <c r="H67" s="35"/>
      <c r="I67" s="37"/>
      <c r="J67" s="35"/>
      <c r="K67" s="37"/>
      <c r="L67" s="35"/>
      <c r="M67" s="37"/>
      <c r="N67" s="35"/>
      <c r="O67" s="37"/>
      <c r="P67" s="35"/>
      <c r="Q67" s="37"/>
      <c r="R67" s="35"/>
    </row>
    <row r="68" spans="1:18" ht="18.75" customHeight="1" thickBot="1">
      <c r="A68" s="9" t="s">
        <v>142</v>
      </c>
      <c r="B68" s="9"/>
      <c r="C68" s="11"/>
      <c r="D68" s="39">
        <f>SUM(D48,D59,D66)</f>
        <v>0</v>
      </c>
      <c r="E68" s="13">
        <f>SUM(E48,E59,E66)</f>
        <v>0</v>
      </c>
      <c r="F68" s="40" t="s">
        <v>83</v>
      </c>
      <c r="G68" s="13">
        <f t="shared" ref="G68:M68" si="3">SUM(G48,G59,G66)</f>
        <v>0</v>
      </c>
      <c r="H68" s="39">
        <f t="shared" si="3"/>
        <v>0</v>
      </c>
      <c r="I68" s="13">
        <f t="shared" si="3"/>
        <v>0</v>
      </c>
      <c r="J68" s="39">
        <f t="shared" si="3"/>
        <v>0</v>
      </c>
      <c r="K68" s="13">
        <f t="shared" si="3"/>
        <v>0</v>
      </c>
      <c r="L68" s="39">
        <f t="shared" si="3"/>
        <v>0</v>
      </c>
      <c r="M68" s="13">
        <f t="shared" si="3"/>
        <v>0</v>
      </c>
      <c r="N68" s="40" t="s">
        <v>83</v>
      </c>
      <c r="O68" s="13">
        <f>SUM(O48,O59,O66)</f>
        <v>0</v>
      </c>
      <c r="P68" s="39">
        <f>SUM(P48,P59,P66)</f>
        <v>0</v>
      </c>
      <c r="Q68" s="13">
        <f>SUM(Q48,Q59,Q66)</f>
        <v>0</v>
      </c>
      <c r="R68" s="39">
        <f>SUM(R48,R59,R66)</f>
        <v>0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
&amp;C&amp;P&amp;R&amp;"Times New Roman,Italic"&amp;F</oddFooter>
  </headerFooter>
  <rowBreaks count="1" manualBreakCount="1">
    <brk id="34" max="16383" man="1"/>
  </rowBreaks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topLeftCell="A37" zoomScale="90" zoomScaleNormal="90" zoomScaleSheetLayoutView="85" workbookViewId="0">
      <selection activeCell="N25" sqref="N25"/>
    </sheetView>
  </sheetViews>
  <sheetFormatPr defaultColWidth="10.85546875" defaultRowHeight="18.95" customHeight="1"/>
  <cols>
    <col min="1" max="1" width="55.85546875" style="89" customWidth="1"/>
    <col min="2" max="2" width="9.7109375" style="89" customWidth="1"/>
    <col min="3" max="3" width="2.42578125" style="89" customWidth="1"/>
    <col min="4" max="4" width="14.5703125" style="346" customWidth="1"/>
    <col min="5" max="5" width="1.85546875" style="346" customWidth="1"/>
    <col min="6" max="6" width="16.28515625" style="346" customWidth="1"/>
    <col min="7" max="7" width="1.140625" style="346" customWidth="1"/>
    <col min="8" max="8" width="15.140625" style="346" bestFit="1" customWidth="1"/>
    <col min="9" max="9" width="1.42578125" style="346" customWidth="1"/>
    <col min="10" max="10" width="17.140625" style="346" customWidth="1"/>
    <col min="11" max="11" width="1.42578125" style="346" customWidth="1"/>
    <col min="12" max="12" width="16.140625" style="346" customWidth="1"/>
    <col min="13" max="13" width="1" style="89" customWidth="1"/>
    <col min="14" max="14" width="17" style="89" bestFit="1" customWidth="1"/>
    <col min="15" max="15" width="1.42578125" style="89" customWidth="1"/>
    <col min="16" max="16" width="15.140625" style="89" bestFit="1" customWidth="1"/>
    <col min="17" max="16384" width="10.85546875" style="89"/>
  </cols>
  <sheetData>
    <row r="1" spans="1:14" ht="18.95" customHeight="1">
      <c r="A1" s="49" t="s">
        <v>13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</row>
    <row r="2" spans="1:14" ht="18.95" customHeight="1">
      <c r="A2" s="49" t="s">
        <v>149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1"/>
    </row>
    <row r="3" spans="1:14" ht="18.95" customHeight="1">
      <c r="A3" s="312"/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1"/>
    </row>
    <row r="4" spans="1:14" ht="18.95" customHeight="1">
      <c r="B4" s="431" t="s">
        <v>11</v>
      </c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</row>
    <row r="5" spans="1:14" ht="18.95" customHeight="1">
      <c r="D5" s="50"/>
      <c r="E5" s="50"/>
      <c r="F5" s="50"/>
      <c r="G5" s="50"/>
      <c r="H5" s="50"/>
      <c r="I5" s="50"/>
      <c r="J5" s="50"/>
      <c r="K5" s="50"/>
      <c r="L5" s="401" t="s">
        <v>211</v>
      </c>
      <c r="M5" s="50"/>
      <c r="N5" s="50"/>
    </row>
    <row r="6" spans="1:14" ht="18.95" customHeight="1">
      <c r="D6" s="401"/>
      <c r="E6" s="401"/>
      <c r="F6" s="401"/>
      <c r="G6" s="401"/>
      <c r="H6" s="449" t="s">
        <v>3</v>
      </c>
      <c r="I6" s="449"/>
      <c r="J6" s="449"/>
      <c r="K6" s="186"/>
      <c r="L6" s="403" t="s">
        <v>210</v>
      </c>
      <c r="M6" s="401"/>
      <c r="N6" s="401"/>
    </row>
    <row r="7" spans="1:14" ht="18.95" customHeight="1">
      <c r="D7" s="401"/>
      <c r="E7" s="401"/>
      <c r="F7" s="401"/>
      <c r="G7" s="401"/>
      <c r="H7" s="186"/>
      <c r="I7" s="186"/>
      <c r="J7" s="186"/>
      <c r="K7" s="186"/>
      <c r="L7" s="186" t="s">
        <v>144</v>
      </c>
      <c r="M7" s="401"/>
      <c r="N7" s="401"/>
    </row>
    <row r="8" spans="1:14" ht="18.95" customHeight="1">
      <c r="B8" s="186"/>
      <c r="C8" s="186"/>
      <c r="D8" s="188" t="s">
        <v>102</v>
      </c>
      <c r="H8" s="186"/>
      <c r="K8" s="213"/>
      <c r="L8" s="186" t="s">
        <v>145</v>
      </c>
      <c r="N8" s="186"/>
    </row>
    <row r="9" spans="1:14" ht="18.95" customHeight="1">
      <c r="A9" s="401"/>
      <c r="B9" s="352"/>
      <c r="C9" s="352"/>
      <c r="D9" s="188" t="s">
        <v>35</v>
      </c>
      <c r="E9" s="401"/>
      <c r="F9" s="186" t="s">
        <v>107</v>
      </c>
      <c r="G9" s="401"/>
      <c r="H9" s="186"/>
      <c r="I9" s="213"/>
      <c r="J9" s="213"/>
      <c r="K9" s="186"/>
      <c r="L9" s="401" t="s">
        <v>146</v>
      </c>
      <c r="M9" s="401"/>
      <c r="N9" s="186" t="s">
        <v>6</v>
      </c>
    </row>
    <row r="10" spans="1:14" ht="18.95" customHeight="1">
      <c r="A10" s="401"/>
      <c r="B10" s="59" t="s">
        <v>0</v>
      </c>
      <c r="C10" s="59"/>
      <c r="D10" s="186" t="s">
        <v>103</v>
      </c>
      <c r="E10" s="186"/>
      <c r="F10" s="186" t="s">
        <v>171</v>
      </c>
      <c r="G10" s="186"/>
      <c r="H10" s="186" t="s">
        <v>101</v>
      </c>
      <c r="I10" s="186"/>
      <c r="J10" s="186" t="s">
        <v>5</v>
      </c>
      <c r="K10" s="186"/>
      <c r="L10" s="186" t="s">
        <v>147</v>
      </c>
      <c r="M10" s="401"/>
      <c r="N10" s="186" t="s">
        <v>55</v>
      </c>
    </row>
    <row r="11" spans="1:14" ht="18.95" customHeight="1">
      <c r="A11" s="401"/>
      <c r="B11" s="311"/>
      <c r="C11" s="311"/>
      <c r="D11" s="441" t="s">
        <v>115</v>
      </c>
      <c r="E11" s="441"/>
      <c r="F11" s="441"/>
      <c r="G11" s="441"/>
      <c r="H11" s="441"/>
      <c r="I11" s="441"/>
      <c r="J11" s="441"/>
      <c r="K11" s="441"/>
      <c r="L11" s="441"/>
      <c r="M11" s="441"/>
      <c r="N11" s="441"/>
    </row>
    <row r="12" spans="1:14" ht="18.95" customHeight="1">
      <c r="A12" s="312" t="s">
        <v>262</v>
      </c>
      <c r="B12" s="311"/>
      <c r="C12" s="311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</row>
    <row r="13" spans="1:14" ht="18.95" customHeight="1">
      <c r="A13" s="196" t="s">
        <v>263</v>
      </c>
      <c r="B13" s="208"/>
      <c r="C13" s="208"/>
      <c r="D13" s="313">
        <v>591044298</v>
      </c>
      <c r="E13" s="313"/>
      <c r="F13" s="72">
        <v>2160858725</v>
      </c>
      <c r="G13" s="313"/>
      <c r="H13" s="314">
        <v>59139680</v>
      </c>
      <c r="I13" s="313"/>
      <c r="J13" s="313">
        <v>7992046543</v>
      </c>
      <c r="K13" s="315"/>
      <c r="L13" s="313">
        <v>1000658</v>
      </c>
      <c r="M13" s="404"/>
      <c r="N13" s="323">
        <f>SUM(D13:L13)</f>
        <v>10804089904</v>
      </c>
    </row>
    <row r="14" spans="1:14" ht="18.95" customHeight="1">
      <c r="A14" s="196"/>
      <c r="B14" s="214"/>
      <c r="C14" s="214"/>
      <c r="D14" s="405"/>
      <c r="E14" s="405"/>
      <c r="F14" s="405"/>
      <c r="G14" s="405"/>
      <c r="H14" s="405"/>
      <c r="I14" s="405"/>
      <c r="J14" s="405"/>
      <c r="K14" s="405"/>
      <c r="L14" s="405"/>
      <c r="M14" s="406"/>
      <c r="N14" s="405"/>
    </row>
    <row r="15" spans="1:14" ht="18.95" customHeight="1">
      <c r="A15" s="196" t="s">
        <v>234</v>
      </c>
      <c r="B15" s="214"/>
      <c r="C15" s="214"/>
      <c r="D15" s="407"/>
      <c r="E15" s="407"/>
      <c r="F15" s="407"/>
      <c r="G15" s="407"/>
      <c r="H15" s="407"/>
      <c r="I15" s="407"/>
      <c r="J15" s="407"/>
      <c r="K15" s="405"/>
      <c r="L15" s="407"/>
      <c r="M15" s="406"/>
      <c r="N15" s="407"/>
    </row>
    <row r="16" spans="1:14" ht="18.95" customHeight="1">
      <c r="A16" s="208" t="s">
        <v>273</v>
      </c>
      <c r="B16" s="214"/>
      <c r="C16" s="214"/>
      <c r="D16" s="407"/>
      <c r="E16" s="407"/>
      <c r="F16" s="407"/>
      <c r="G16" s="407"/>
      <c r="H16" s="407"/>
      <c r="I16" s="407"/>
      <c r="J16" s="407"/>
      <c r="K16" s="405"/>
      <c r="L16" s="407"/>
      <c r="M16" s="406"/>
      <c r="N16" s="407"/>
    </row>
    <row r="17" spans="1:14" ht="18.95" hidden="1" customHeight="1">
      <c r="A17" s="316" t="s">
        <v>201</v>
      </c>
      <c r="B17" s="214">
        <v>18</v>
      </c>
      <c r="C17" s="214"/>
      <c r="D17" s="408"/>
      <c r="E17" s="409"/>
      <c r="F17" s="409"/>
      <c r="G17" s="409"/>
      <c r="H17" s="322"/>
      <c r="I17" s="322"/>
      <c r="J17" s="322"/>
      <c r="K17" s="404"/>
      <c r="L17" s="322"/>
      <c r="M17" s="410"/>
      <c r="N17" s="408">
        <f>SUM(D17:L17)</f>
        <v>0</v>
      </c>
    </row>
    <row r="18" spans="1:14" ht="18.95" hidden="1" customHeight="1">
      <c r="A18" s="316" t="s">
        <v>200</v>
      </c>
      <c r="B18" s="214"/>
      <c r="C18" s="214"/>
      <c r="D18" s="408"/>
      <c r="E18" s="410"/>
      <c r="F18" s="410"/>
      <c r="G18" s="410"/>
      <c r="H18" s="318"/>
      <c r="I18" s="318"/>
      <c r="J18" s="318"/>
      <c r="K18" s="410"/>
      <c r="L18" s="318"/>
      <c r="M18" s="410"/>
      <c r="N18" s="411">
        <f>SUM(D18:L18)</f>
        <v>0</v>
      </c>
    </row>
    <row r="19" spans="1:14" ht="19.5" customHeight="1">
      <c r="A19" s="316" t="s">
        <v>199</v>
      </c>
      <c r="B19" s="214">
        <v>22</v>
      </c>
      <c r="C19" s="214"/>
      <c r="D19" s="226">
        <v>0</v>
      </c>
      <c r="E19" s="412"/>
      <c r="F19" s="226">
        <v>0</v>
      </c>
      <c r="G19" s="412"/>
      <c r="H19" s="226">
        <v>0</v>
      </c>
      <c r="I19" s="412"/>
      <c r="J19" s="413">
        <v>-1536715175</v>
      </c>
      <c r="K19" s="412"/>
      <c r="L19" s="226">
        <v>0</v>
      </c>
      <c r="M19" s="412"/>
      <c r="N19" s="414">
        <f>SUM(D19:L19)</f>
        <v>-1536715175</v>
      </c>
    </row>
    <row r="20" spans="1:14" ht="18.95" customHeight="1">
      <c r="A20" s="208" t="s">
        <v>274</v>
      </c>
      <c r="B20" s="214"/>
      <c r="C20" s="214"/>
      <c r="D20" s="325">
        <f>SUM(D17:D19)</f>
        <v>0</v>
      </c>
      <c r="E20" s="317"/>
      <c r="F20" s="325">
        <f>SUM(F17:F19)</f>
        <v>0</v>
      </c>
      <c r="G20" s="317"/>
      <c r="H20" s="325">
        <f>SUM(H17:H19)</f>
        <v>0</v>
      </c>
      <c r="I20" s="204"/>
      <c r="J20" s="324">
        <f>SUM(J17:J19)</f>
        <v>-1536715175</v>
      </c>
      <c r="K20" s="317"/>
      <c r="L20" s="325">
        <f>SUM(L17:L19)</f>
        <v>0</v>
      </c>
      <c r="M20" s="415"/>
      <c r="N20" s="324">
        <f>SUM(N17:N19)</f>
        <v>-1536715175</v>
      </c>
    </row>
    <row r="21" spans="1:14" ht="18.95" hidden="1" customHeight="1">
      <c r="A21" s="196"/>
      <c r="B21" s="214"/>
      <c r="C21" s="214"/>
      <c r="D21" s="274"/>
      <c r="E21" s="317"/>
      <c r="F21" s="277"/>
      <c r="G21" s="317"/>
      <c r="H21" s="274"/>
      <c r="I21" s="204"/>
      <c r="J21" s="274"/>
      <c r="K21" s="317"/>
      <c r="L21" s="274"/>
      <c r="M21" s="415"/>
      <c r="N21" s="274"/>
    </row>
    <row r="22" spans="1:14" ht="18.95" customHeight="1">
      <c r="A22" s="196" t="s">
        <v>245</v>
      </c>
      <c r="B22" s="214"/>
      <c r="C22" s="214"/>
      <c r="D22" s="304">
        <f>D20</f>
        <v>0</v>
      </c>
      <c r="E22" s="317"/>
      <c r="F22" s="325">
        <f>F20</f>
        <v>0</v>
      </c>
      <c r="G22" s="317"/>
      <c r="H22" s="326">
        <f>H20</f>
        <v>0</v>
      </c>
      <c r="I22" s="204"/>
      <c r="J22" s="324">
        <f>J20</f>
        <v>-1536715175</v>
      </c>
      <c r="K22" s="317"/>
      <c r="L22" s="326">
        <f>L20</f>
        <v>0</v>
      </c>
      <c r="M22" s="415"/>
      <c r="N22" s="324">
        <f>N20</f>
        <v>-1536715175</v>
      </c>
    </row>
    <row r="23" spans="1:14" ht="18.95" customHeight="1">
      <c r="A23" s="208"/>
      <c r="B23" s="214"/>
      <c r="C23" s="214"/>
      <c r="D23" s="407"/>
      <c r="E23" s="407"/>
      <c r="F23" s="407"/>
      <c r="G23" s="407"/>
      <c r="H23" s="407"/>
      <c r="I23" s="407"/>
      <c r="J23" s="407"/>
      <c r="K23" s="405"/>
      <c r="L23" s="407"/>
      <c r="M23" s="406"/>
      <c r="N23" s="407"/>
    </row>
    <row r="24" spans="1:14" ht="18.95" customHeight="1">
      <c r="A24" s="196" t="s">
        <v>131</v>
      </c>
      <c r="B24" s="214"/>
      <c r="C24" s="214"/>
      <c r="D24" s="405"/>
      <c r="E24" s="405"/>
      <c r="F24" s="405"/>
      <c r="G24" s="405"/>
      <c r="H24" s="405"/>
      <c r="I24" s="405"/>
      <c r="J24" s="405"/>
      <c r="K24" s="405"/>
      <c r="L24" s="405"/>
      <c r="M24" s="406"/>
      <c r="N24" s="407"/>
    </row>
    <row r="25" spans="1:14" ht="18.95" hidden="1" customHeight="1">
      <c r="A25" s="213" t="s">
        <v>81</v>
      </c>
      <c r="B25" s="214"/>
      <c r="C25" s="214"/>
      <c r="D25" s="318">
        <v>0</v>
      </c>
      <c r="E25" s="318"/>
      <c r="F25" s="318">
        <v>0</v>
      </c>
      <c r="G25" s="318"/>
      <c r="H25" s="318">
        <v>0</v>
      </c>
      <c r="I25" s="318"/>
      <c r="J25" s="318">
        <v>0</v>
      </c>
      <c r="K25" s="416"/>
      <c r="L25" s="318">
        <v>0</v>
      </c>
      <c r="M25" s="410"/>
      <c r="N25" s="318">
        <f>SUM(D25:L25)</f>
        <v>0</v>
      </c>
    </row>
    <row r="26" spans="1:14" ht="18.95" customHeight="1">
      <c r="A26" s="213" t="s">
        <v>81</v>
      </c>
      <c r="B26" s="214"/>
      <c r="C26" s="214"/>
      <c r="D26" s="318">
        <v>0</v>
      </c>
      <c r="E26" s="318"/>
      <c r="F26" s="318">
        <v>0</v>
      </c>
      <c r="G26" s="318"/>
      <c r="H26" s="318">
        <v>0</v>
      </c>
      <c r="I26" s="318"/>
      <c r="J26" s="417">
        <f>'PL-8-9'!L63</f>
        <v>1765541886</v>
      </c>
      <c r="K26" s="416"/>
      <c r="L26" s="318">
        <v>0</v>
      </c>
      <c r="M26" s="416"/>
      <c r="N26" s="417">
        <f>SUM(D26:L26)</f>
        <v>1765541886</v>
      </c>
    </row>
    <row r="27" spans="1:14" ht="18.95" customHeight="1">
      <c r="A27" s="213" t="s">
        <v>82</v>
      </c>
      <c r="B27" s="214">
        <v>21</v>
      </c>
      <c r="C27" s="214"/>
      <c r="D27" s="418">
        <v>0</v>
      </c>
      <c r="E27" s="318"/>
      <c r="F27" s="418">
        <v>0</v>
      </c>
      <c r="G27" s="318"/>
      <c r="H27" s="418">
        <v>0</v>
      </c>
      <c r="I27" s="318"/>
      <c r="J27" s="417">
        <f>'PL-8-9'!L46</f>
        <v>-6160767</v>
      </c>
      <c r="K27" s="416"/>
      <c r="L27" s="418">
        <v>0</v>
      </c>
      <c r="M27" s="416"/>
      <c r="N27" s="417">
        <f>SUM(D27:L27)</f>
        <v>-6160767</v>
      </c>
    </row>
    <row r="28" spans="1:14" ht="18.95" customHeight="1">
      <c r="A28" s="196" t="s">
        <v>114</v>
      </c>
      <c r="B28" s="214"/>
      <c r="C28" s="214"/>
      <c r="D28" s="327">
        <f>SUM(D25:D27)</f>
        <v>0</v>
      </c>
      <c r="E28" s="319"/>
      <c r="F28" s="327">
        <f>SUM(F25:F27)</f>
        <v>0</v>
      </c>
      <c r="G28" s="319"/>
      <c r="H28" s="327">
        <f>SUM(H25:H27)</f>
        <v>0</v>
      </c>
      <c r="I28" s="235">
        <f>SUM(I25:I26)</f>
        <v>0</v>
      </c>
      <c r="J28" s="327">
        <f>SUM(J25:J27)</f>
        <v>1759381119</v>
      </c>
      <c r="K28" s="319"/>
      <c r="L28" s="327">
        <f>SUM(L25:L27)</f>
        <v>0</v>
      </c>
      <c r="M28" s="415"/>
      <c r="N28" s="327">
        <f>SUM(N25:N27)</f>
        <v>1759381119</v>
      </c>
    </row>
    <row r="29" spans="1:14" ht="18.95" customHeight="1">
      <c r="A29" s="196"/>
      <c r="B29" s="214"/>
      <c r="C29" s="214"/>
      <c r="D29" s="320"/>
      <c r="E29" s="319"/>
      <c r="F29" s="319"/>
      <c r="G29" s="319"/>
      <c r="H29" s="320"/>
      <c r="I29" s="235"/>
      <c r="J29" s="318"/>
      <c r="K29" s="319"/>
      <c r="L29" s="320"/>
      <c r="M29" s="415"/>
      <c r="N29" s="320"/>
    </row>
    <row r="30" spans="1:14" ht="18.95" customHeight="1" thickBot="1">
      <c r="A30" s="196" t="s">
        <v>264</v>
      </c>
      <c r="B30" s="208"/>
      <c r="C30" s="208"/>
      <c r="D30" s="39">
        <f>D13+D22+D28</f>
        <v>591044298</v>
      </c>
      <c r="E30" s="317"/>
      <c r="F30" s="398">
        <f>F13+F22+F28</f>
        <v>2160858725</v>
      </c>
      <c r="G30" s="317"/>
      <c r="H30" s="39">
        <f>H13+H22+H28</f>
        <v>59139680</v>
      </c>
      <c r="I30" s="204"/>
      <c r="J30" s="39">
        <f>J13+J22+J28</f>
        <v>8214712487</v>
      </c>
      <c r="K30" s="204"/>
      <c r="L30" s="39">
        <f>L13+L22+L28</f>
        <v>1000658</v>
      </c>
      <c r="M30" s="419"/>
      <c r="N30" s="39">
        <f>N13+N22+N28</f>
        <v>11026755848</v>
      </c>
    </row>
    <row r="31" spans="1:14" ht="18.95" customHeight="1" thickTop="1"/>
    <row r="33" spans="1:14" ht="18.95" customHeight="1">
      <c r="A33" s="49" t="s">
        <v>13</v>
      </c>
      <c r="B33" s="401"/>
      <c r="C33" s="401"/>
      <c r="D33" s="401"/>
      <c r="E33" s="401"/>
      <c r="F33" s="401"/>
      <c r="G33" s="401"/>
      <c r="H33" s="401"/>
      <c r="I33" s="401"/>
      <c r="J33" s="401"/>
      <c r="K33" s="401"/>
      <c r="L33" s="401"/>
    </row>
    <row r="34" spans="1:14" ht="18.95" customHeight="1">
      <c r="A34" s="49" t="s">
        <v>149</v>
      </c>
      <c r="B34" s="402"/>
      <c r="C34" s="402"/>
      <c r="D34" s="402"/>
      <c r="E34" s="402"/>
      <c r="F34" s="402"/>
      <c r="G34" s="402"/>
      <c r="H34" s="402"/>
      <c r="I34" s="402"/>
      <c r="J34" s="402"/>
      <c r="K34" s="402"/>
      <c r="L34" s="401"/>
    </row>
    <row r="35" spans="1:14" ht="18.95" customHeight="1">
      <c r="A35" s="312"/>
      <c r="B35" s="402"/>
      <c r="C35" s="402"/>
      <c r="D35" s="402"/>
      <c r="E35" s="402"/>
      <c r="F35" s="402"/>
      <c r="G35" s="402"/>
      <c r="H35" s="402"/>
      <c r="I35" s="402"/>
      <c r="J35" s="402"/>
      <c r="K35" s="402"/>
      <c r="L35" s="401"/>
    </row>
    <row r="36" spans="1:14" ht="18.95" customHeight="1">
      <c r="B36" s="431" t="s">
        <v>11</v>
      </c>
      <c r="C36" s="431"/>
      <c r="D36" s="431"/>
      <c r="E36" s="431"/>
      <c r="F36" s="431"/>
      <c r="G36" s="431"/>
      <c r="H36" s="431"/>
      <c r="I36" s="431"/>
      <c r="J36" s="431"/>
      <c r="K36" s="431"/>
      <c r="L36" s="431"/>
      <c r="M36" s="431"/>
      <c r="N36" s="431"/>
    </row>
    <row r="37" spans="1:14" ht="18.95" customHeight="1">
      <c r="D37" s="50"/>
      <c r="E37" s="50"/>
      <c r="F37" s="50"/>
      <c r="G37" s="50"/>
      <c r="H37" s="50"/>
      <c r="I37" s="50"/>
      <c r="J37" s="50"/>
      <c r="K37" s="50"/>
      <c r="L37" s="401" t="s">
        <v>211</v>
      </c>
      <c r="M37" s="50"/>
      <c r="N37" s="50"/>
    </row>
    <row r="38" spans="1:14" ht="18.95" customHeight="1">
      <c r="D38" s="401"/>
      <c r="E38" s="401"/>
      <c r="F38" s="401"/>
      <c r="G38" s="401"/>
      <c r="H38" s="449" t="s">
        <v>3</v>
      </c>
      <c r="I38" s="449"/>
      <c r="J38" s="449"/>
      <c r="K38" s="186"/>
      <c r="L38" s="403" t="s">
        <v>210</v>
      </c>
      <c r="M38" s="401"/>
      <c r="N38" s="401"/>
    </row>
    <row r="39" spans="1:14" ht="18.95" customHeight="1">
      <c r="D39" s="401"/>
      <c r="E39" s="401"/>
      <c r="F39" s="401"/>
      <c r="G39" s="401"/>
      <c r="H39" s="186"/>
      <c r="I39" s="186"/>
      <c r="J39" s="186"/>
      <c r="K39" s="186"/>
      <c r="L39" s="186" t="s">
        <v>144</v>
      </c>
      <c r="M39" s="401"/>
      <c r="N39" s="401"/>
    </row>
    <row r="40" spans="1:14" ht="18.95" customHeight="1">
      <c r="B40" s="186"/>
      <c r="C40" s="186"/>
      <c r="D40" s="188" t="s">
        <v>102</v>
      </c>
      <c r="H40" s="186"/>
      <c r="K40" s="213"/>
      <c r="L40" s="186" t="s">
        <v>145</v>
      </c>
      <c r="N40" s="186"/>
    </row>
    <row r="41" spans="1:14" ht="18.95" customHeight="1">
      <c r="A41" s="401"/>
      <c r="B41" s="352"/>
      <c r="C41" s="352"/>
      <c r="D41" s="188" t="s">
        <v>35</v>
      </c>
      <c r="E41" s="401"/>
      <c r="F41" s="186" t="s">
        <v>107</v>
      </c>
      <c r="G41" s="401"/>
      <c r="H41" s="186"/>
      <c r="I41" s="213"/>
      <c r="J41" s="213"/>
      <c r="K41" s="186"/>
      <c r="L41" s="401" t="s">
        <v>146</v>
      </c>
      <c r="M41" s="401"/>
      <c r="N41" s="186" t="s">
        <v>6</v>
      </c>
    </row>
    <row r="42" spans="1:14" ht="18.95" customHeight="1">
      <c r="A42" s="401"/>
      <c r="B42" s="59" t="s">
        <v>0</v>
      </c>
      <c r="C42" s="59"/>
      <c r="D42" s="186" t="s">
        <v>103</v>
      </c>
      <c r="E42" s="186"/>
      <c r="F42" s="186" t="s">
        <v>171</v>
      </c>
      <c r="G42" s="186"/>
      <c r="H42" s="186" t="s">
        <v>101</v>
      </c>
      <c r="I42" s="186"/>
      <c r="J42" s="186" t="s">
        <v>5</v>
      </c>
      <c r="K42" s="186"/>
      <c r="L42" s="186" t="s">
        <v>147</v>
      </c>
      <c r="M42" s="401"/>
      <c r="N42" s="186" t="s">
        <v>55</v>
      </c>
    </row>
    <row r="43" spans="1:14" ht="18.95" customHeight="1">
      <c r="A43" s="401"/>
      <c r="B43" s="311"/>
      <c r="C43" s="311"/>
      <c r="D43" s="441" t="s">
        <v>115</v>
      </c>
      <c r="E43" s="441"/>
      <c r="F43" s="441"/>
      <c r="G43" s="441"/>
      <c r="H43" s="441"/>
      <c r="I43" s="441"/>
      <c r="J43" s="441"/>
      <c r="K43" s="441"/>
      <c r="L43" s="441"/>
      <c r="M43" s="441"/>
      <c r="N43" s="441"/>
    </row>
    <row r="44" spans="1:14" ht="18.95" customHeight="1">
      <c r="A44" s="312" t="s">
        <v>279</v>
      </c>
      <c r="B44" s="311"/>
      <c r="C44" s="311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</row>
    <row r="45" spans="1:14" ht="18.95" customHeight="1">
      <c r="A45" s="196" t="s">
        <v>280</v>
      </c>
      <c r="B45" s="208"/>
      <c r="C45" s="208"/>
      <c r="D45" s="328">
        <f>D30</f>
        <v>591044298</v>
      </c>
      <c r="E45" s="313"/>
      <c r="F45" s="328">
        <f>F30</f>
        <v>2160858725</v>
      </c>
      <c r="G45" s="313"/>
      <c r="H45" s="323">
        <f>H30</f>
        <v>59139680</v>
      </c>
      <c r="I45" s="313"/>
      <c r="J45" s="328">
        <f>J30</f>
        <v>8214712487</v>
      </c>
      <c r="K45" s="315"/>
      <c r="L45" s="328">
        <f>L30</f>
        <v>1000658</v>
      </c>
      <c r="M45" s="404"/>
      <c r="N45" s="323">
        <f>N30</f>
        <v>11026755848</v>
      </c>
    </row>
    <row r="46" spans="1:14" ht="18.95" customHeight="1">
      <c r="A46" s="196"/>
      <c r="B46" s="214"/>
      <c r="C46" s="214"/>
      <c r="D46" s="405"/>
      <c r="E46" s="406"/>
      <c r="F46" s="405"/>
      <c r="G46" s="405"/>
      <c r="H46" s="405"/>
      <c r="I46" s="405"/>
      <c r="J46" s="405"/>
      <c r="K46" s="405"/>
      <c r="L46" s="405"/>
      <c r="M46" s="406"/>
      <c r="N46" s="405"/>
    </row>
    <row r="47" spans="1:14" ht="18.95" customHeight="1">
      <c r="A47" s="196" t="s">
        <v>234</v>
      </c>
      <c r="B47" s="214"/>
      <c r="C47" s="214"/>
      <c r="D47" s="407"/>
      <c r="E47" s="406"/>
      <c r="F47" s="407"/>
      <c r="G47" s="407"/>
      <c r="H47" s="407"/>
      <c r="I47" s="407"/>
      <c r="J47" s="407"/>
      <c r="K47" s="405"/>
      <c r="L47" s="407"/>
      <c r="M47" s="406"/>
      <c r="N47" s="407"/>
    </row>
    <row r="48" spans="1:14" ht="18.95" customHeight="1">
      <c r="A48" s="208" t="s">
        <v>273</v>
      </c>
      <c r="B48" s="214"/>
      <c r="C48" s="214"/>
      <c r="D48" s="407"/>
      <c r="E48" s="406"/>
      <c r="F48" s="407"/>
      <c r="G48" s="407"/>
      <c r="H48" s="407"/>
      <c r="I48" s="407"/>
      <c r="J48" s="407"/>
      <c r="K48" s="405"/>
      <c r="L48" s="407"/>
      <c r="M48" s="406"/>
      <c r="N48" s="407"/>
    </row>
    <row r="49" spans="1:14" ht="18.95" hidden="1" customHeight="1">
      <c r="A49" s="316" t="s">
        <v>201</v>
      </c>
      <c r="B49" s="214"/>
      <c r="C49" s="214"/>
      <c r="D49" s="408"/>
      <c r="E49" s="318"/>
      <c r="F49" s="408"/>
      <c r="G49" s="409"/>
      <c r="H49" s="322"/>
      <c r="I49" s="322"/>
      <c r="J49" s="322"/>
      <c r="K49" s="404"/>
      <c r="L49" s="322"/>
      <c r="M49" s="410"/>
      <c r="N49" s="321">
        <f>SUM(D49:L49)</f>
        <v>0</v>
      </c>
    </row>
    <row r="50" spans="1:14" ht="18.95" hidden="1" customHeight="1">
      <c r="A50" s="316" t="s">
        <v>200</v>
      </c>
      <c r="B50" s="214"/>
      <c r="C50" s="214"/>
      <c r="D50" s="318"/>
      <c r="E50" s="318"/>
      <c r="F50" s="408"/>
      <c r="G50" s="410"/>
      <c r="H50" s="318"/>
      <c r="I50" s="318"/>
      <c r="J50" s="318"/>
      <c r="K50" s="410"/>
      <c r="L50" s="318"/>
      <c r="M50" s="410"/>
      <c r="N50" s="321">
        <f>SUM(D50:L50)</f>
        <v>0</v>
      </c>
    </row>
    <row r="51" spans="1:14" ht="18.95" customHeight="1">
      <c r="A51" s="316" t="s">
        <v>199</v>
      </c>
      <c r="B51" s="214">
        <v>22</v>
      </c>
      <c r="C51" s="214"/>
      <c r="D51" s="226">
        <v>0</v>
      </c>
      <c r="E51" s="412"/>
      <c r="F51" s="226">
        <v>0</v>
      </c>
      <c r="G51" s="412"/>
      <c r="H51" s="226">
        <v>0</v>
      </c>
      <c r="I51" s="412"/>
      <c r="J51" s="413">
        <v>-1418506315.2</v>
      </c>
      <c r="K51" s="412"/>
      <c r="L51" s="226">
        <v>0</v>
      </c>
      <c r="M51" s="412"/>
      <c r="N51" s="414">
        <f>SUM(D51:L51)</f>
        <v>-1418506315.2</v>
      </c>
    </row>
    <row r="52" spans="1:14" ht="18.95" customHeight="1">
      <c r="A52" s="208" t="s">
        <v>274</v>
      </c>
      <c r="B52" s="214"/>
      <c r="C52" s="214"/>
      <c r="D52" s="325">
        <f>SUM(D49:D51)</f>
        <v>0</v>
      </c>
      <c r="E52" s="318"/>
      <c r="F52" s="325">
        <f>SUM(F49:F51)</f>
        <v>0</v>
      </c>
      <c r="G52" s="317"/>
      <c r="H52" s="325">
        <f>SUM(H49:H51)</f>
        <v>0</v>
      </c>
      <c r="I52" s="204"/>
      <c r="J52" s="324">
        <f>SUM(J49:J51)</f>
        <v>-1418506315.2</v>
      </c>
      <c r="K52" s="317"/>
      <c r="L52" s="325">
        <f>SUM(L49:L51)</f>
        <v>0</v>
      </c>
      <c r="M52" s="415"/>
      <c r="N52" s="324">
        <f>SUM(N49:N51)</f>
        <v>-1418506315.2</v>
      </c>
    </row>
    <row r="53" spans="1:14" ht="18.95" hidden="1" customHeight="1">
      <c r="A53" s="196"/>
      <c r="B53" s="214"/>
      <c r="C53" s="214"/>
      <c r="D53" s="274"/>
      <c r="E53" s="318"/>
      <c r="F53" s="274"/>
      <c r="G53" s="317"/>
      <c r="H53" s="274"/>
      <c r="I53" s="204"/>
      <c r="J53" s="399"/>
      <c r="K53" s="317"/>
      <c r="L53" s="274"/>
      <c r="M53" s="415"/>
      <c r="N53" s="399"/>
    </row>
    <row r="54" spans="1:14" ht="19.5" customHeight="1">
      <c r="A54" s="196" t="s">
        <v>245</v>
      </c>
      <c r="B54" s="214"/>
      <c r="C54" s="214"/>
      <c r="D54" s="304">
        <f>D52</f>
        <v>0</v>
      </c>
      <c r="E54" s="318"/>
      <c r="F54" s="304">
        <f>F52</f>
        <v>0</v>
      </c>
      <c r="G54" s="317"/>
      <c r="H54" s="326">
        <f>H52</f>
        <v>0</v>
      </c>
      <c r="I54" s="204"/>
      <c r="J54" s="324">
        <f>J52</f>
        <v>-1418506315.2</v>
      </c>
      <c r="K54" s="317"/>
      <c r="L54" s="326">
        <f>L52</f>
        <v>0</v>
      </c>
      <c r="M54" s="415"/>
      <c r="N54" s="324">
        <f>N52</f>
        <v>-1418506315.2</v>
      </c>
    </row>
    <row r="55" spans="1:14" ht="18.95" customHeight="1">
      <c r="A55" s="208"/>
      <c r="B55" s="214"/>
      <c r="C55" s="214"/>
      <c r="D55" s="407"/>
      <c r="E55" s="406"/>
      <c r="F55" s="407"/>
      <c r="G55" s="407"/>
      <c r="H55" s="407"/>
      <c r="I55" s="407"/>
      <c r="J55" s="407"/>
      <c r="K55" s="405"/>
      <c r="L55" s="407"/>
      <c r="M55" s="406"/>
      <c r="N55" s="407"/>
    </row>
    <row r="56" spans="1:14" ht="18.95" customHeight="1">
      <c r="A56" s="196" t="s">
        <v>131</v>
      </c>
      <c r="B56" s="214"/>
      <c r="C56" s="214"/>
      <c r="D56" s="407"/>
      <c r="E56" s="406"/>
      <c r="F56" s="407"/>
      <c r="G56" s="407"/>
      <c r="H56" s="407"/>
      <c r="I56" s="407"/>
      <c r="J56" s="407"/>
      <c r="K56" s="405"/>
      <c r="L56" s="407"/>
      <c r="M56" s="406"/>
      <c r="N56" s="405"/>
    </row>
    <row r="57" spans="1:14" ht="18.95" customHeight="1">
      <c r="A57" s="213" t="s">
        <v>81</v>
      </c>
      <c r="B57" s="214"/>
      <c r="C57" s="214"/>
      <c r="D57" s="318">
        <v>0</v>
      </c>
      <c r="E57" s="322"/>
      <c r="F57" s="318">
        <v>0</v>
      </c>
      <c r="G57" s="318"/>
      <c r="H57" s="318">
        <v>0</v>
      </c>
      <c r="I57" s="322"/>
      <c r="J57" s="417">
        <f>'PL-8-9'!J63</f>
        <v>1333164585</v>
      </c>
      <c r="K57" s="416"/>
      <c r="L57" s="318">
        <v>0</v>
      </c>
      <c r="M57" s="410"/>
      <c r="N57" s="417">
        <f>SUM(D57:L57)</f>
        <v>1333164585</v>
      </c>
    </row>
    <row r="58" spans="1:14" ht="18.95" customHeight="1">
      <c r="A58" s="213" t="s">
        <v>82</v>
      </c>
      <c r="B58" s="214">
        <v>21</v>
      </c>
      <c r="C58" s="214"/>
      <c r="D58" s="418">
        <v>0</v>
      </c>
      <c r="E58" s="318"/>
      <c r="F58" s="418">
        <v>0</v>
      </c>
      <c r="G58" s="318"/>
      <c r="H58" s="418">
        <v>0</v>
      </c>
      <c r="I58" s="318"/>
      <c r="J58" s="417">
        <f>'PL-8-9'!J46</f>
        <v>-5720418</v>
      </c>
      <c r="K58" s="416"/>
      <c r="L58" s="418">
        <v>0</v>
      </c>
      <c r="M58" s="416"/>
      <c r="N58" s="417">
        <f>SUM(D58:L58)</f>
        <v>-5720418</v>
      </c>
    </row>
    <row r="59" spans="1:14" ht="18.95" customHeight="1">
      <c r="A59" s="196" t="s">
        <v>114</v>
      </c>
      <c r="B59" s="214"/>
      <c r="C59" s="214"/>
      <c r="D59" s="327">
        <f>SUM(D57:D58)</f>
        <v>0</v>
      </c>
      <c r="E59" s="318"/>
      <c r="F59" s="327">
        <f>SUM(F57:F58)</f>
        <v>0</v>
      </c>
      <c r="G59" s="319"/>
      <c r="H59" s="327">
        <f>SUM(H57:H58)</f>
        <v>0</v>
      </c>
      <c r="I59" s="235">
        <f>SUM(I57:I58)</f>
        <v>0</v>
      </c>
      <c r="J59" s="327">
        <f>SUM(J57:J58)</f>
        <v>1327444167</v>
      </c>
      <c r="K59" s="319"/>
      <c r="L59" s="327">
        <f>SUM(L57:L58)</f>
        <v>0</v>
      </c>
      <c r="M59" s="415"/>
      <c r="N59" s="327">
        <f>SUM(N57:N58)</f>
        <v>1327444167</v>
      </c>
    </row>
    <row r="60" spans="1:14" ht="18.95" customHeight="1">
      <c r="A60" s="196"/>
      <c r="B60" s="214"/>
      <c r="C60" s="214"/>
      <c r="D60" s="320"/>
      <c r="E60" s="318"/>
      <c r="F60" s="320"/>
      <c r="G60" s="319"/>
      <c r="H60" s="320"/>
      <c r="I60" s="235"/>
      <c r="J60" s="318"/>
      <c r="K60" s="319"/>
      <c r="L60" s="320"/>
      <c r="M60" s="415"/>
      <c r="N60" s="320"/>
    </row>
    <row r="61" spans="1:14" ht="18.95" customHeight="1" thickBot="1">
      <c r="A61" s="196" t="s">
        <v>281</v>
      </c>
      <c r="B61" s="208"/>
      <c r="C61" s="208"/>
      <c r="D61" s="39">
        <f>D45+D54+D59</f>
        <v>591044298</v>
      </c>
      <c r="E61" s="318"/>
      <c r="F61" s="39">
        <f>F45+F54+F59</f>
        <v>2160858725</v>
      </c>
      <c r="G61" s="317"/>
      <c r="H61" s="39">
        <f>H45+H54+H59</f>
        <v>59139680</v>
      </c>
      <c r="I61" s="204"/>
      <c r="J61" s="39">
        <f>J45+J54+J59</f>
        <v>8123650338.8000002</v>
      </c>
      <c r="K61" s="204"/>
      <c r="L61" s="39">
        <f>L45+L54+L59</f>
        <v>1000658</v>
      </c>
      <c r="M61" s="419"/>
      <c r="N61" s="39">
        <f>N45+N54+N59</f>
        <v>10935693699.799999</v>
      </c>
    </row>
    <row r="62" spans="1:14" ht="18.9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43:N43"/>
    <mergeCell ref="B36:N36"/>
    <mergeCell ref="H38:J38"/>
    <mergeCell ref="B4:N4"/>
    <mergeCell ref="H6:J6"/>
    <mergeCell ref="D11:N11"/>
  </mergeCells>
  <pageMargins left="0.8" right="0.8" top="0.48" bottom="0.5" header="0.5" footer="0.5"/>
  <pageSetup paperSize="9" scale="75" firstPageNumber="12" fitToHeight="2" orientation="landscape" useFirstPageNumber="1" r:id="rId1"/>
  <headerFooter>
    <oddFooter>&amp;LThe accompanying notes are an integral part of these financial statements.
&amp;C&amp;P</oddFooter>
  </headerFooter>
  <rowBreaks count="1" manualBreakCount="1">
    <brk id="32" max="16383" man="1"/>
  </rowBreaks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1"/>
  <sheetViews>
    <sheetView showGridLines="0" tabSelected="1" topLeftCell="A106" zoomScale="90" zoomScaleNormal="90" workbookViewId="0">
      <selection activeCell="N25" sqref="N25"/>
    </sheetView>
  </sheetViews>
  <sheetFormatPr defaultColWidth="9.140625" defaultRowHeight="18" customHeight="1"/>
  <cols>
    <col min="1" max="1" width="46.5703125" style="89" customWidth="1"/>
    <col min="2" max="2" width="3.85546875" style="89" customWidth="1"/>
    <col min="3" max="3" width="1.42578125" style="89" customWidth="1"/>
    <col min="4" max="4" width="17" style="89" bestFit="1" customWidth="1"/>
    <col min="5" max="5" width="0.85546875" style="89" customWidth="1"/>
    <col min="6" max="6" width="17.140625" style="89" bestFit="1" customWidth="1"/>
    <col min="7" max="7" width="0.85546875" style="89" customWidth="1"/>
    <col min="8" max="8" width="17" style="89" bestFit="1" customWidth="1"/>
    <col min="9" max="9" width="0.85546875" style="89" customWidth="1"/>
    <col min="10" max="10" width="15.42578125" style="89" customWidth="1"/>
    <col min="11" max="11" width="14.5703125" style="89" bestFit="1" customWidth="1"/>
    <col min="12" max="12" width="9.140625" style="89"/>
    <col min="13" max="13" width="12.140625" style="89" bestFit="1" customWidth="1"/>
    <col min="14" max="16384" width="9.140625" style="89"/>
  </cols>
  <sheetData>
    <row r="1" spans="1:10" ht="18" customHeight="1">
      <c r="A1" s="43" t="s">
        <v>13</v>
      </c>
      <c r="B1" s="44"/>
      <c r="C1" s="45"/>
      <c r="D1" s="45"/>
      <c r="E1" s="45"/>
      <c r="F1" s="45"/>
      <c r="G1" s="45"/>
      <c r="H1" s="45"/>
      <c r="I1" s="45"/>
      <c r="J1" s="45"/>
    </row>
    <row r="2" spans="1:10" ht="18" customHeight="1">
      <c r="A2" s="310" t="s">
        <v>202</v>
      </c>
      <c r="B2" s="44"/>
      <c r="C2" s="45"/>
      <c r="D2" s="48"/>
      <c r="E2" s="45"/>
      <c r="F2" s="48"/>
      <c r="G2" s="45"/>
      <c r="H2" s="48"/>
      <c r="I2" s="48"/>
      <c r="J2" s="48"/>
    </row>
    <row r="3" spans="1:10" ht="18" customHeight="1">
      <c r="A3" s="310"/>
      <c r="B3" s="44"/>
      <c r="C3" s="45"/>
      <c r="D3" s="48"/>
      <c r="E3" s="45"/>
      <c r="F3" s="48"/>
      <c r="G3" s="45"/>
      <c r="H3" s="48"/>
      <c r="I3" s="48"/>
      <c r="J3" s="48"/>
    </row>
    <row r="4" spans="1:10" ht="18" customHeight="1">
      <c r="A4" s="329"/>
      <c r="B4" s="76"/>
      <c r="C4" s="329"/>
      <c r="D4" s="431" t="s">
        <v>59</v>
      </c>
      <c r="E4" s="431"/>
      <c r="F4" s="431"/>
      <c r="G4" s="52"/>
      <c r="H4" s="431" t="s">
        <v>60</v>
      </c>
      <c r="I4" s="431"/>
      <c r="J4" s="431"/>
    </row>
    <row r="5" spans="1:10" ht="18" customHeight="1">
      <c r="A5" s="52"/>
      <c r="B5" s="44"/>
      <c r="C5" s="45"/>
      <c r="D5" s="452" t="s">
        <v>61</v>
      </c>
      <c r="E5" s="452"/>
      <c r="F5" s="452"/>
      <c r="G5" s="50"/>
      <c r="H5" s="452" t="s">
        <v>62</v>
      </c>
      <c r="I5" s="452"/>
      <c r="J5" s="452"/>
    </row>
    <row r="6" spans="1:10" ht="18" customHeight="1">
      <c r="A6" s="52"/>
      <c r="B6" s="44"/>
      <c r="C6" s="45"/>
      <c r="D6" s="453" t="s">
        <v>112</v>
      </c>
      <c r="E6" s="453"/>
      <c r="F6" s="453"/>
      <c r="G6" s="50"/>
      <c r="H6" s="453" t="s">
        <v>112</v>
      </c>
      <c r="I6" s="453"/>
      <c r="J6" s="453"/>
    </row>
    <row r="7" spans="1:10" ht="18" customHeight="1">
      <c r="A7" s="52"/>
      <c r="B7" s="44"/>
      <c r="C7" s="45"/>
      <c r="D7" s="450" t="s">
        <v>58</v>
      </c>
      <c r="E7" s="451"/>
      <c r="F7" s="451"/>
      <c r="G7" s="50"/>
      <c r="H7" s="450" t="s">
        <v>58</v>
      </c>
      <c r="I7" s="451"/>
      <c r="J7" s="451"/>
    </row>
    <row r="8" spans="1:10" ht="18" customHeight="1">
      <c r="A8" s="52"/>
      <c r="B8" s="55"/>
      <c r="C8" s="56"/>
      <c r="D8" s="57" t="s">
        <v>278</v>
      </c>
      <c r="E8" s="58"/>
      <c r="F8" s="57" t="s">
        <v>261</v>
      </c>
      <c r="G8" s="57"/>
      <c r="H8" s="57" t="s">
        <v>278</v>
      </c>
      <c r="I8" s="58"/>
      <c r="J8" s="57" t="s">
        <v>261</v>
      </c>
    </row>
    <row r="9" spans="1:10" ht="18" customHeight="1">
      <c r="A9" s="54"/>
      <c r="B9" s="55"/>
      <c r="C9" s="56"/>
      <c r="D9" s="432" t="s">
        <v>115</v>
      </c>
      <c r="E9" s="432"/>
      <c r="F9" s="432"/>
      <c r="G9" s="432"/>
      <c r="H9" s="432"/>
      <c r="I9" s="432"/>
      <c r="J9" s="432"/>
    </row>
    <row r="10" spans="1:10" ht="18" customHeight="1">
      <c r="A10" s="60" t="s">
        <v>8</v>
      </c>
      <c r="B10" s="61"/>
      <c r="C10" s="54"/>
      <c r="D10" s="54"/>
      <c r="E10" s="54"/>
      <c r="F10" s="54"/>
      <c r="G10" s="54"/>
      <c r="H10" s="62"/>
      <c r="I10" s="62"/>
      <c r="J10" s="62"/>
    </row>
    <row r="11" spans="1:10" ht="18" customHeight="1">
      <c r="A11" s="89" t="s">
        <v>113</v>
      </c>
      <c r="B11" s="44"/>
      <c r="C11" s="52"/>
      <c r="D11" s="382">
        <f>'PL-8-9'!D29</f>
        <v>858844882</v>
      </c>
      <c r="E11" s="68"/>
      <c r="F11" s="380">
        <f>'PL-8-9'!F29</f>
        <v>1678403661</v>
      </c>
      <c r="G11" s="68"/>
      <c r="H11" s="382">
        <f>'PL-8-9'!J29</f>
        <v>1333164585</v>
      </c>
      <c r="I11" s="68"/>
      <c r="J11" s="380">
        <f>'PL-8-9'!L29</f>
        <v>1765541886</v>
      </c>
    </row>
    <row r="12" spans="1:10" ht="18" customHeight="1">
      <c r="A12" s="331" t="s">
        <v>246</v>
      </c>
      <c r="B12" s="44"/>
      <c r="C12" s="52"/>
      <c r="D12" s="330"/>
      <c r="E12" s="68"/>
      <c r="F12" s="330"/>
      <c r="G12" s="68"/>
      <c r="H12" s="68"/>
      <c r="I12" s="68"/>
      <c r="J12" s="68"/>
    </row>
    <row r="13" spans="1:10" ht="18" customHeight="1">
      <c r="A13" s="333" t="s">
        <v>256</v>
      </c>
      <c r="B13" s="44"/>
      <c r="C13" s="52"/>
      <c r="D13" s="382">
        <f>-'PL-8-9'!D28</f>
        <v>105883126</v>
      </c>
      <c r="E13" s="68"/>
      <c r="F13" s="380">
        <f>-'PL-8-9'!F28</f>
        <v>119739168</v>
      </c>
      <c r="G13" s="68"/>
      <c r="H13" s="382">
        <f>-'PL-8-9'!J28</f>
        <v>21919544</v>
      </c>
      <c r="I13" s="68"/>
      <c r="J13" s="381">
        <f>-'PL-8-9'!L28</f>
        <v>15133353</v>
      </c>
    </row>
    <row r="14" spans="1:10" ht="18" customHeight="1">
      <c r="A14" s="90" t="s">
        <v>231</v>
      </c>
      <c r="B14" s="44"/>
      <c r="C14" s="52"/>
      <c r="D14" s="330"/>
      <c r="E14" s="68"/>
      <c r="F14" s="330"/>
      <c r="G14" s="68"/>
      <c r="H14" s="68"/>
      <c r="I14" s="68"/>
      <c r="J14" s="68"/>
    </row>
    <row r="15" spans="1:10" ht="18" customHeight="1">
      <c r="A15" s="90" t="s">
        <v>232</v>
      </c>
      <c r="B15" s="44"/>
      <c r="C15" s="52"/>
      <c r="D15" s="330">
        <v>-12252951</v>
      </c>
      <c r="E15" s="68"/>
      <c r="F15" s="330">
        <v>-17304039</v>
      </c>
      <c r="G15" s="68"/>
      <c r="H15" s="332">
        <v>0</v>
      </c>
      <c r="I15" s="68"/>
      <c r="J15" s="332">
        <v>0</v>
      </c>
    </row>
    <row r="16" spans="1:10" ht="18" customHeight="1">
      <c r="A16" s="90" t="s">
        <v>249</v>
      </c>
      <c r="B16" s="44"/>
      <c r="C16" s="52"/>
      <c r="D16" s="330"/>
      <c r="E16" s="68"/>
      <c r="F16" s="330"/>
      <c r="G16" s="68"/>
      <c r="H16" s="68"/>
      <c r="I16" s="68"/>
      <c r="J16" s="68"/>
    </row>
    <row r="17" spans="1:10" ht="18" customHeight="1">
      <c r="A17" s="90" t="s">
        <v>251</v>
      </c>
      <c r="B17" s="44"/>
      <c r="C17" s="52"/>
      <c r="D17" s="330">
        <v>1006524474</v>
      </c>
      <c r="E17" s="68"/>
      <c r="F17" s="330">
        <v>1019689462</v>
      </c>
      <c r="G17" s="68"/>
      <c r="H17" s="68">
        <v>603094257</v>
      </c>
      <c r="I17" s="68"/>
      <c r="J17" s="68">
        <v>610963267</v>
      </c>
    </row>
    <row r="18" spans="1:10" ht="18" customHeight="1">
      <c r="A18" s="90" t="s">
        <v>89</v>
      </c>
      <c r="B18" s="44"/>
      <c r="C18" s="52"/>
      <c r="D18" s="330">
        <v>92757354</v>
      </c>
      <c r="E18" s="68"/>
      <c r="F18" s="330">
        <v>46936565</v>
      </c>
      <c r="G18" s="68"/>
      <c r="H18" s="68">
        <v>15496100</v>
      </c>
      <c r="I18" s="68"/>
      <c r="J18" s="68">
        <v>18273301</v>
      </c>
    </row>
    <row r="19" spans="1:10" ht="18" customHeight="1">
      <c r="A19" s="90" t="s">
        <v>229</v>
      </c>
      <c r="B19" s="44"/>
      <c r="C19" s="52"/>
      <c r="D19" s="330">
        <v>32265911</v>
      </c>
      <c r="E19" s="68"/>
      <c r="F19" s="330">
        <v>45017949</v>
      </c>
      <c r="G19" s="68"/>
      <c r="H19" s="68">
        <v>31269868</v>
      </c>
      <c r="I19" s="68"/>
      <c r="J19" s="68">
        <v>44278050</v>
      </c>
    </row>
    <row r="20" spans="1:10" ht="18" customHeight="1">
      <c r="A20" s="90" t="s">
        <v>285</v>
      </c>
      <c r="B20" s="44"/>
      <c r="C20" s="52"/>
      <c r="D20" s="330">
        <v>12709203</v>
      </c>
      <c r="E20" s="68"/>
      <c r="F20" s="330">
        <v>-11000</v>
      </c>
      <c r="G20" s="332"/>
      <c r="H20" s="342">
        <v>2583468</v>
      </c>
      <c r="I20" s="332"/>
      <c r="J20" s="332">
        <v>0</v>
      </c>
    </row>
    <row r="21" spans="1:10" ht="18" customHeight="1">
      <c r="A21" s="90" t="s">
        <v>247</v>
      </c>
      <c r="B21" s="44"/>
      <c r="C21" s="52"/>
      <c r="D21" s="330">
        <v>3499986</v>
      </c>
      <c r="E21" s="68"/>
      <c r="F21" s="330">
        <v>8169289</v>
      </c>
      <c r="G21" s="68"/>
      <c r="H21" s="330">
        <v>-1416756</v>
      </c>
      <c r="I21" s="334"/>
      <c r="J21" s="330">
        <v>10986042</v>
      </c>
    </row>
    <row r="22" spans="1:10" ht="18" customHeight="1">
      <c r="A22" s="90" t="s">
        <v>282</v>
      </c>
      <c r="B22" s="44"/>
      <c r="C22" s="52"/>
      <c r="D22" s="335">
        <v>0</v>
      </c>
      <c r="E22" s="335"/>
      <c r="F22" s="335">
        <v>0</v>
      </c>
      <c r="G22" s="336"/>
      <c r="H22" s="360">
        <v>13821857</v>
      </c>
      <c r="I22" s="332"/>
      <c r="J22" s="335">
        <v>0</v>
      </c>
    </row>
    <row r="23" spans="1:10" ht="18" customHeight="1">
      <c r="A23" s="90" t="s">
        <v>214</v>
      </c>
      <c r="B23" s="44"/>
      <c r="C23" s="52"/>
      <c r="D23" s="330">
        <v>60993480</v>
      </c>
      <c r="E23" s="68"/>
      <c r="F23" s="330">
        <v>-144138812</v>
      </c>
      <c r="G23" s="337"/>
      <c r="H23" s="338">
        <v>-11305409</v>
      </c>
      <c r="I23" s="337"/>
      <c r="J23" s="338">
        <v>18523717</v>
      </c>
    </row>
    <row r="24" spans="1:10" ht="18" customHeight="1">
      <c r="A24" s="90" t="s">
        <v>157</v>
      </c>
      <c r="B24" s="44"/>
      <c r="C24" s="52"/>
      <c r="D24" s="330">
        <v>34034584</v>
      </c>
      <c r="E24" s="68"/>
      <c r="F24" s="330">
        <v>51440025</v>
      </c>
      <c r="G24" s="68"/>
      <c r="H24" s="334">
        <v>29553596</v>
      </c>
      <c r="I24" s="68"/>
      <c r="J24" s="334">
        <v>32568168</v>
      </c>
    </row>
    <row r="25" spans="1:10" ht="18" customHeight="1">
      <c r="A25" s="339" t="s">
        <v>63</v>
      </c>
      <c r="B25" s="44"/>
      <c r="C25" s="52"/>
      <c r="D25" s="330">
        <v>1317412</v>
      </c>
      <c r="E25" s="68"/>
      <c r="F25" s="330">
        <v>2184675</v>
      </c>
      <c r="G25" s="68"/>
      <c r="H25" s="330">
        <v>1187088</v>
      </c>
      <c r="I25" s="62"/>
      <c r="J25" s="330">
        <v>831599</v>
      </c>
    </row>
    <row r="26" spans="1:10" ht="18" customHeight="1">
      <c r="A26" s="90" t="s">
        <v>275</v>
      </c>
      <c r="B26" s="44"/>
      <c r="C26" s="52"/>
      <c r="D26" s="330">
        <v>-69450451</v>
      </c>
      <c r="E26" s="68"/>
      <c r="F26" s="330">
        <v>43127521</v>
      </c>
      <c r="G26" s="68"/>
      <c r="H26" s="330">
        <v>-6710299</v>
      </c>
      <c r="I26" s="68"/>
      <c r="J26" s="330">
        <v>36497447</v>
      </c>
    </row>
    <row r="27" spans="1:10" ht="18" customHeight="1">
      <c r="A27" s="90" t="s">
        <v>291</v>
      </c>
      <c r="B27" s="44"/>
      <c r="C27" s="52"/>
      <c r="D27" s="334">
        <v>67862192</v>
      </c>
      <c r="E27" s="68"/>
      <c r="F27" s="334">
        <v>30781653</v>
      </c>
      <c r="G27" s="68"/>
      <c r="H27" s="62">
        <v>18902327</v>
      </c>
      <c r="I27" s="334"/>
      <c r="J27" s="62">
        <v>15354767</v>
      </c>
    </row>
    <row r="28" spans="1:10" ht="18" customHeight="1">
      <c r="A28" s="90" t="s">
        <v>292</v>
      </c>
      <c r="B28" s="44"/>
      <c r="C28" s="52"/>
      <c r="D28" s="334"/>
      <c r="E28" s="68"/>
      <c r="F28" s="334"/>
      <c r="G28" s="68"/>
      <c r="H28" s="62"/>
      <c r="I28" s="334"/>
      <c r="J28" s="62"/>
    </row>
    <row r="29" spans="1:10" ht="18" customHeight="1">
      <c r="A29" s="90" t="s">
        <v>293</v>
      </c>
      <c r="B29" s="44"/>
      <c r="C29" s="52"/>
      <c r="D29" s="330">
        <v>6639539</v>
      </c>
      <c r="E29" s="68"/>
      <c r="F29" s="330">
        <v>31915898</v>
      </c>
      <c r="G29" s="68"/>
      <c r="H29" s="68">
        <v>22083140</v>
      </c>
      <c r="I29" s="68"/>
      <c r="J29" s="68">
        <v>41803989</v>
      </c>
    </row>
    <row r="30" spans="1:10" ht="18" hidden="1" customHeight="1">
      <c r="A30" s="90" t="s">
        <v>90</v>
      </c>
      <c r="B30" s="61"/>
      <c r="C30" s="52"/>
      <c r="D30" s="332"/>
      <c r="E30" s="68"/>
      <c r="F30" s="332"/>
      <c r="G30" s="68"/>
      <c r="H30" s="332"/>
      <c r="I30" s="68"/>
      <c r="J30" s="332"/>
    </row>
    <row r="31" spans="1:10" s="344" customFormat="1" ht="18" hidden="1" customHeight="1">
      <c r="A31" s="333" t="s">
        <v>90</v>
      </c>
      <c r="B31" s="340"/>
      <c r="C31" s="341"/>
      <c r="D31" s="342">
        <v>0</v>
      </c>
      <c r="E31" s="343"/>
      <c r="F31" s="342">
        <v>0</v>
      </c>
      <c r="G31" s="343"/>
      <c r="H31" s="342"/>
      <c r="I31" s="343"/>
      <c r="J31" s="342">
        <v>0</v>
      </c>
    </row>
    <row r="32" spans="1:10" ht="18" hidden="1" customHeight="1">
      <c r="A32" s="90" t="s">
        <v>162</v>
      </c>
      <c r="B32" s="44"/>
      <c r="C32" s="52"/>
      <c r="D32" s="330"/>
      <c r="E32" s="68"/>
      <c r="F32" s="330"/>
      <c r="G32" s="68"/>
      <c r="H32" s="54"/>
      <c r="I32" s="54"/>
      <c r="J32" s="54"/>
    </row>
    <row r="33" spans="1:10" ht="18" hidden="1" customHeight="1">
      <c r="A33" s="90" t="s">
        <v>64</v>
      </c>
      <c r="B33" s="44"/>
      <c r="C33" s="52"/>
      <c r="D33" s="332"/>
      <c r="E33" s="68"/>
      <c r="F33" s="332"/>
      <c r="G33" s="68"/>
      <c r="H33" s="332"/>
      <c r="I33" s="68"/>
      <c r="J33" s="332"/>
    </row>
    <row r="34" spans="1:10" ht="18" hidden="1" customHeight="1">
      <c r="A34" s="90" t="s">
        <v>151</v>
      </c>
      <c r="B34" s="44"/>
      <c r="C34" s="52"/>
      <c r="D34" s="332"/>
      <c r="E34" s="68"/>
      <c r="F34" s="332"/>
      <c r="G34" s="68"/>
      <c r="H34" s="68"/>
      <c r="I34" s="68"/>
      <c r="J34" s="68"/>
    </row>
    <row r="35" spans="1:10" ht="18" hidden="1" customHeight="1">
      <c r="A35" s="90" t="s">
        <v>152</v>
      </c>
      <c r="B35" s="44"/>
      <c r="C35" s="52"/>
      <c r="D35" s="332"/>
      <c r="E35" s="68"/>
      <c r="F35" s="332"/>
      <c r="G35" s="68"/>
      <c r="H35" s="332"/>
      <c r="I35" s="68"/>
      <c r="J35" s="332"/>
    </row>
    <row r="36" spans="1:10" ht="18" customHeight="1">
      <c r="A36" s="333" t="s">
        <v>150</v>
      </c>
      <c r="B36" s="44"/>
      <c r="C36" s="52"/>
      <c r="D36" s="332">
        <v>0</v>
      </c>
      <c r="E36" s="68"/>
      <c r="F36" s="332">
        <v>0</v>
      </c>
      <c r="G36" s="68"/>
      <c r="H36" s="68">
        <v>-1143979838</v>
      </c>
      <c r="I36" s="68"/>
      <c r="J36" s="68">
        <v>-1372585682</v>
      </c>
    </row>
    <row r="37" spans="1:10" ht="18" customHeight="1">
      <c r="A37" s="333" t="s">
        <v>154</v>
      </c>
      <c r="B37" s="44"/>
      <c r="C37" s="52"/>
      <c r="D37" s="332">
        <v>0</v>
      </c>
      <c r="E37" s="68"/>
      <c r="F37" s="332">
        <v>0</v>
      </c>
      <c r="G37" s="68"/>
      <c r="H37" s="334">
        <v>-15403585</v>
      </c>
      <c r="I37" s="68"/>
      <c r="J37" s="334">
        <v>-13667872</v>
      </c>
    </row>
    <row r="38" spans="1:10" ht="18" customHeight="1">
      <c r="A38" s="333" t="s">
        <v>106</v>
      </c>
      <c r="B38" s="44"/>
      <c r="C38" s="52"/>
      <c r="D38" s="227">
        <v>32150790</v>
      </c>
      <c r="E38" s="68"/>
      <c r="F38" s="227">
        <v>49054705</v>
      </c>
      <c r="G38" s="68"/>
      <c r="H38" s="345">
        <v>18328620</v>
      </c>
      <c r="I38" s="68"/>
      <c r="J38" s="345">
        <v>28214224</v>
      </c>
    </row>
    <row r="39" spans="1:10" ht="18" customHeight="1">
      <c r="A39" s="49"/>
      <c r="B39" s="44"/>
      <c r="C39" s="52"/>
      <c r="D39" s="382">
        <f>SUM(D11:D38)</f>
        <v>2233779531</v>
      </c>
      <c r="E39" s="346"/>
      <c r="F39" s="382">
        <f>SUM(F11:F38)</f>
        <v>2965006720</v>
      </c>
      <c r="G39" s="346"/>
      <c r="H39" s="382">
        <f>SUM(H11:H38)</f>
        <v>932588563</v>
      </c>
      <c r="I39" s="346"/>
      <c r="J39" s="25">
        <f>SUM(J11:J38)</f>
        <v>1252716256</v>
      </c>
    </row>
    <row r="40" spans="1:10" ht="18" customHeight="1">
      <c r="A40" s="454" t="s">
        <v>85</v>
      </c>
      <c r="B40" s="454"/>
      <c r="C40" s="52"/>
      <c r="D40" s="311"/>
      <c r="E40" s="311"/>
      <c r="F40" s="311"/>
      <c r="G40" s="62"/>
      <c r="H40" s="311"/>
      <c r="I40" s="311"/>
      <c r="J40" s="311"/>
    </row>
    <row r="41" spans="1:10" ht="18" customHeight="1">
      <c r="A41" s="347" t="s">
        <v>164</v>
      </c>
      <c r="B41" s="44"/>
      <c r="C41" s="52"/>
      <c r="D41" s="346">
        <v>1022521800</v>
      </c>
      <c r="E41" s="62"/>
      <c r="F41" s="346">
        <v>1080032802</v>
      </c>
      <c r="G41" s="62"/>
      <c r="H41" s="62">
        <v>-11664421</v>
      </c>
      <c r="I41" s="62"/>
      <c r="J41" s="62">
        <v>-499554639</v>
      </c>
    </row>
    <row r="42" spans="1:10" ht="18" customHeight="1">
      <c r="A42" s="74" t="s">
        <v>65</v>
      </c>
      <c r="B42" s="44"/>
      <c r="C42" s="52"/>
      <c r="D42" s="346">
        <v>148405503</v>
      </c>
      <c r="E42" s="62"/>
      <c r="F42" s="346">
        <v>119963702</v>
      </c>
      <c r="G42" s="62"/>
      <c r="H42" s="62">
        <v>96769076</v>
      </c>
      <c r="I42" s="62"/>
      <c r="J42" s="62">
        <v>-133550229</v>
      </c>
    </row>
    <row r="43" spans="1:10" ht="18" customHeight="1">
      <c r="A43" s="347" t="s">
        <v>220</v>
      </c>
      <c r="B43" s="44"/>
      <c r="C43" s="52"/>
      <c r="D43" s="332">
        <v>0</v>
      </c>
      <c r="E43" s="62"/>
      <c r="F43" s="346">
        <v>51418719</v>
      </c>
      <c r="G43" s="62"/>
      <c r="H43" s="342">
        <v>1708681</v>
      </c>
      <c r="I43" s="62"/>
      <c r="J43" s="342">
        <v>32395836</v>
      </c>
    </row>
    <row r="44" spans="1:10" ht="18" customHeight="1">
      <c r="A44" s="74" t="s">
        <v>2</v>
      </c>
      <c r="B44" s="44"/>
      <c r="C44" s="52"/>
      <c r="D44" s="346">
        <v>23970260</v>
      </c>
      <c r="E44" s="62"/>
      <c r="F44" s="346">
        <v>16920360</v>
      </c>
      <c r="G44" s="62"/>
      <c r="H44" s="62">
        <v>8422323</v>
      </c>
      <c r="I44" s="62"/>
      <c r="J44" s="62">
        <v>420828</v>
      </c>
    </row>
    <row r="45" spans="1:10" ht="18" customHeight="1">
      <c r="A45" s="347" t="s">
        <v>217</v>
      </c>
      <c r="B45" s="44"/>
      <c r="C45" s="52"/>
      <c r="D45" s="346">
        <v>-9124752</v>
      </c>
      <c r="E45" s="62"/>
      <c r="F45" s="346">
        <v>-16055651</v>
      </c>
      <c r="G45" s="62"/>
      <c r="H45" s="62">
        <v>-9124752</v>
      </c>
      <c r="I45" s="62"/>
      <c r="J45" s="62">
        <v>-13207132</v>
      </c>
    </row>
    <row r="46" spans="1:10" ht="18" customHeight="1">
      <c r="A46" s="74" t="s">
        <v>39</v>
      </c>
      <c r="B46" s="44"/>
      <c r="C46" s="52"/>
      <c r="D46" s="348">
        <v>634263</v>
      </c>
      <c r="E46" s="62"/>
      <c r="F46" s="348">
        <v>-811843</v>
      </c>
      <c r="G46" s="62"/>
      <c r="H46" s="329">
        <v>-2700740</v>
      </c>
      <c r="I46" s="329"/>
      <c r="J46" s="329">
        <v>7356497</v>
      </c>
    </row>
    <row r="47" spans="1:10" ht="18" customHeight="1">
      <c r="A47" s="347" t="s">
        <v>165</v>
      </c>
      <c r="B47" s="44"/>
      <c r="C47" s="52"/>
      <c r="D47" s="346">
        <v>-765934492</v>
      </c>
      <c r="E47" s="62"/>
      <c r="F47" s="346">
        <v>-724160726</v>
      </c>
      <c r="G47" s="62"/>
      <c r="H47" s="62">
        <v>-173638956</v>
      </c>
      <c r="I47" s="62"/>
      <c r="J47" s="62">
        <v>25749066</v>
      </c>
    </row>
    <row r="48" spans="1:10" ht="18" customHeight="1">
      <c r="A48" s="347" t="s">
        <v>258</v>
      </c>
      <c r="B48" s="44"/>
      <c r="C48" s="52"/>
      <c r="D48" s="346">
        <v>-143432</v>
      </c>
      <c r="E48" s="62"/>
      <c r="F48" s="349">
        <v>0</v>
      </c>
      <c r="G48" s="62"/>
      <c r="H48" s="336">
        <v>0</v>
      </c>
      <c r="I48" s="62"/>
      <c r="J48" s="336">
        <v>0</v>
      </c>
    </row>
    <row r="49" spans="1:10" ht="18" customHeight="1">
      <c r="A49" s="347" t="s">
        <v>294</v>
      </c>
      <c r="B49" s="44"/>
      <c r="C49" s="52"/>
      <c r="D49" s="350">
        <v>-27431007</v>
      </c>
      <c r="E49" s="62"/>
      <c r="F49" s="350">
        <v>-19463511</v>
      </c>
      <c r="G49" s="62"/>
      <c r="H49" s="351">
        <v>-21592507</v>
      </c>
      <c r="I49" s="352"/>
      <c r="J49" s="351">
        <v>-9405411</v>
      </c>
    </row>
    <row r="50" spans="1:10" ht="18" customHeight="1">
      <c r="A50" s="347" t="s">
        <v>255</v>
      </c>
      <c r="B50" s="44"/>
      <c r="C50" s="52"/>
      <c r="D50" s="382">
        <f>SUM(D39:D49)</f>
        <v>2626677674</v>
      </c>
      <c r="E50" s="62"/>
      <c r="F50" s="382">
        <f>SUM(F39:F49)</f>
        <v>3472850572</v>
      </c>
      <c r="G50" s="62"/>
      <c r="H50" s="382">
        <f>SUM(H39:H49)</f>
        <v>820767267</v>
      </c>
      <c r="I50" s="62"/>
      <c r="J50" s="382">
        <f>SUM(J39:J49)</f>
        <v>662921072</v>
      </c>
    </row>
    <row r="51" spans="1:10" ht="18" customHeight="1">
      <c r="A51" s="347" t="s">
        <v>301</v>
      </c>
      <c r="B51" s="44"/>
      <c r="C51" s="52"/>
      <c r="D51" s="350">
        <v>-90071711</v>
      </c>
      <c r="E51" s="62"/>
      <c r="F51" s="350">
        <v>-162651699</v>
      </c>
      <c r="G51" s="62"/>
      <c r="H51" s="100">
        <v>1027324</v>
      </c>
      <c r="I51" s="62"/>
      <c r="J51" s="100">
        <v>-59933262</v>
      </c>
    </row>
    <row r="52" spans="1:10" ht="18" customHeight="1">
      <c r="A52" s="353" t="s">
        <v>91</v>
      </c>
      <c r="B52" s="44"/>
      <c r="C52" s="52"/>
      <c r="D52" s="383">
        <f>SUM(D50:D51)</f>
        <v>2536605963</v>
      </c>
      <c r="E52" s="72"/>
      <c r="F52" s="384">
        <f>SUM(F50:F51)</f>
        <v>3310198873</v>
      </c>
      <c r="G52" s="72"/>
      <c r="H52" s="384">
        <f>SUM(H50:H51)</f>
        <v>821794591</v>
      </c>
      <c r="I52" s="72"/>
      <c r="J52" s="385">
        <f>SUM(J50:J51)</f>
        <v>602987810</v>
      </c>
    </row>
    <row r="53" spans="1:10" ht="18" customHeight="1">
      <c r="A53" s="43" t="s">
        <v>13</v>
      </c>
      <c r="B53" s="44"/>
      <c r="C53" s="45"/>
      <c r="D53" s="45"/>
      <c r="E53" s="45"/>
      <c r="F53" s="45"/>
      <c r="G53" s="45"/>
      <c r="H53" s="45"/>
      <c r="I53" s="45"/>
      <c r="J53" s="45"/>
    </row>
    <row r="54" spans="1:10" ht="18" customHeight="1">
      <c r="A54" s="310" t="s">
        <v>202</v>
      </c>
      <c r="B54" s="44"/>
      <c r="C54" s="45"/>
      <c r="D54" s="48"/>
      <c r="E54" s="45"/>
      <c r="F54" s="48"/>
      <c r="G54" s="45"/>
      <c r="H54" s="48"/>
      <c r="I54" s="48"/>
      <c r="J54" s="48"/>
    </row>
    <row r="55" spans="1:10" ht="10.5" customHeight="1">
      <c r="A55" s="310"/>
      <c r="B55" s="44"/>
      <c r="C55" s="45"/>
      <c r="D55" s="48"/>
      <c r="E55" s="45"/>
      <c r="F55" s="48"/>
      <c r="G55" s="45"/>
      <c r="H55" s="48"/>
      <c r="I55" s="48"/>
      <c r="J55" s="48"/>
    </row>
    <row r="56" spans="1:10" ht="18" customHeight="1">
      <c r="A56" s="329"/>
      <c r="B56" s="76"/>
      <c r="C56" s="329"/>
      <c r="D56" s="431" t="s">
        <v>59</v>
      </c>
      <c r="E56" s="431"/>
      <c r="F56" s="431"/>
      <c r="G56" s="52"/>
      <c r="H56" s="431" t="s">
        <v>60</v>
      </c>
      <c r="I56" s="431"/>
      <c r="J56" s="431"/>
    </row>
    <row r="57" spans="1:10" ht="18" customHeight="1">
      <c r="A57" s="52"/>
      <c r="B57" s="44"/>
      <c r="C57" s="45"/>
      <c r="D57" s="452" t="s">
        <v>61</v>
      </c>
      <c r="E57" s="452"/>
      <c r="F57" s="452"/>
      <c r="G57" s="50"/>
      <c r="H57" s="452" t="s">
        <v>62</v>
      </c>
      <c r="I57" s="452"/>
      <c r="J57" s="452"/>
    </row>
    <row r="58" spans="1:10" ht="18" customHeight="1">
      <c r="A58" s="52"/>
      <c r="B58" s="44"/>
      <c r="C58" s="45"/>
      <c r="D58" s="453" t="s">
        <v>112</v>
      </c>
      <c r="E58" s="453"/>
      <c r="F58" s="453"/>
      <c r="G58" s="50"/>
      <c r="H58" s="453" t="s">
        <v>112</v>
      </c>
      <c r="I58" s="453"/>
      <c r="J58" s="453"/>
    </row>
    <row r="59" spans="1:10" ht="18" customHeight="1">
      <c r="A59" s="52"/>
      <c r="B59" s="44"/>
      <c r="C59" s="45"/>
      <c r="D59" s="450" t="s">
        <v>58</v>
      </c>
      <c r="E59" s="451"/>
      <c r="F59" s="451"/>
      <c r="G59" s="50"/>
      <c r="H59" s="450" t="s">
        <v>58</v>
      </c>
      <c r="I59" s="450"/>
      <c r="J59" s="450"/>
    </row>
    <row r="60" spans="1:10" ht="18" customHeight="1">
      <c r="A60" s="52"/>
      <c r="B60" s="55"/>
      <c r="C60" s="56"/>
      <c r="D60" s="57" t="s">
        <v>278</v>
      </c>
      <c r="E60" s="58"/>
      <c r="F60" s="57" t="s">
        <v>261</v>
      </c>
      <c r="G60" s="57"/>
      <c r="H60" s="57" t="s">
        <v>278</v>
      </c>
      <c r="I60" s="58"/>
      <c r="J60" s="57" t="s">
        <v>261</v>
      </c>
    </row>
    <row r="61" spans="1:10" ht="18" customHeight="1">
      <c r="A61" s="54"/>
      <c r="B61" s="55"/>
      <c r="C61" s="56"/>
      <c r="D61" s="432" t="s">
        <v>115</v>
      </c>
      <c r="E61" s="432"/>
      <c r="F61" s="432"/>
      <c r="G61" s="432"/>
      <c r="H61" s="432"/>
      <c r="I61" s="432"/>
      <c r="J61" s="432"/>
    </row>
    <row r="62" spans="1:10" ht="18" customHeight="1">
      <c r="A62" s="60" t="s">
        <v>9</v>
      </c>
      <c r="B62" s="44"/>
      <c r="C62" s="354"/>
      <c r="D62" s="355"/>
      <c r="E62" s="356"/>
      <c r="F62" s="355"/>
      <c r="G62" s="354"/>
      <c r="H62" s="355"/>
      <c r="I62" s="355"/>
      <c r="J62" s="355"/>
    </row>
    <row r="63" spans="1:10" ht="18" hidden="1" customHeight="1">
      <c r="A63" s="90" t="s">
        <v>116</v>
      </c>
      <c r="B63" s="44"/>
      <c r="C63" s="68"/>
      <c r="D63" s="357"/>
      <c r="E63" s="68"/>
      <c r="F63" s="357"/>
      <c r="G63" s="68"/>
      <c r="H63" s="357"/>
      <c r="I63" s="357"/>
      <c r="J63" s="357"/>
    </row>
    <row r="64" spans="1:10" ht="18" hidden="1" customHeight="1">
      <c r="A64" s="90" t="s">
        <v>134</v>
      </c>
      <c r="B64" s="44"/>
      <c r="C64" s="68"/>
      <c r="D64" s="358"/>
      <c r="E64" s="68"/>
      <c r="F64" s="358"/>
      <c r="G64" s="68"/>
      <c r="H64" s="358"/>
      <c r="I64" s="357"/>
      <c r="J64" s="358"/>
    </row>
    <row r="65" spans="1:10" ht="18" hidden="1" customHeight="1">
      <c r="A65" s="90" t="s">
        <v>136</v>
      </c>
      <c r="B65" s="44"/>
      <c r="C65" s="68"/>
      <c r="D65" s="332">
        <v>0</v>
      </c>
      <c r="E65" s="68"/>
      <c r="F65" s="332">
        <v>0</v>
      </c>
      <c r="G65" s="68"/>
      <c r="H65" s="332">
        <v>0</v>
      </c>
      <c r="I65" s="357"/>
      <c r="J65" s="332">
        <v>0</v>
      </c>
    </row>
    <row r="66" spans="1:10" ht="18" hidden="1" customHeight="1">
      <c r="A66" s="90" t="s">
        <v>135</v>
      </c>
      <c r="B66" s="44"/>
      <c r="C66" s="68"/>
      <c r="D66" s="332">
        <v>0</v>
      </c>
      <c r="E66" s="68"/>
      <c r="F66" s="332">
        <v>0</v>
      </c>
      <c r="G66" s="68"/>
      <c r="H66" s="332">
        <v>0</v>
      </c>
      <c r="I66" s="357"/>
      <c r="J66" s="332">
        <v>0</v>
      </c>
    </row>
    <row r="67" spans="1:10" ht="18" hidden="1" customHeight="1">
      <c r="A67" s="90" t="s">
        <v>243</v>
      </c>
      <c r="B67" s="44"/>
      <c r="C67" s="68"/>
      <c r="D67" s="332"/>
      <c r="E67" s="68"/>
      <c r="F67" s="330">
        <v>0</v>
      </c>
      <c r="G67" s="68"/>
      <c r="H67" s="332"/>
      <c r="I67" s="357"/>
      <c r="J67" s="332">
        <v>0</v>
      </c>
    </row>
    <row r="68" spans="1:10" ht="18" hidden="1" customHeight="1">
      <c r="A68" s="90" t="s">
        <v>244</v>
      </c>
      <c r="B68" s="44"/>
      <c r="C68" s="68"/>
      <c r="D68" s="330"/>
      <c r="E68" s="68"/>
      <c r="F68" s="330" t="s">
        <v>83</v>
      </c>
      <c r="G68" s="68"/>
      <c r="H68" s="332"/>
      <c r="I68" s="357"/>
      <c r="J68" s="332"/>
    </row>
    <row r="69" spans="1:10" ht="18" customHeight="1">
      <c r="A69" s="90" t="s">
        <v>173</v>
      </c>
      <c r="B69" s="44"/>
      <c r="C69" s="68"/>
      <c r="D69" s="330">
        <v>16486478</v>
      </c>
      <c r="E69" s="68"/>
      <c r="F69" s="330">
        <v>145938691</v>
      </c>
      <c r="G69" s="68"/>
      <c r="H69" s="330">
        <v>17787724</v>
      </c>
      <c r="I69" s="359"/>
      <c r="J69" s="330">
        <v>17344989</v>
      </c>
    </row>
    <row r="70" spans="1:10" ht="18" customHeight="1">
      <c r="A70" s="90" t="s">
        <v>283</v>
      </c>
      <c r="B70" s="44"/>
      <c r="C70" s="68"/>
      <c r="D70" s="335">
        <v>0</v>
      </c>
      <c r="E70" s="68"/>
      <c r="F70" s="335">
        <v>0</v>
      </c>
      <c r="G70" s="68"/>
      <c r="H70" s="330">
        <v>4365000</v>
      </c>
      <c r="I70" s="359"/>
      <c r="J70" s="335">
        <v>0</v>
      </c>
    </row>
    <row r="71" spans="1:10" ht="18" customHeight="1">
      <c r="A71" s="90" t="s">
        <v>174</v>
      </c>
      <c r="B71" s="44"/>
      <c r="C71" s="68"/>
      <c r="D71" s="330">
        <v>-602926778</v>
      </c>
      <c r="E71" s="68"/>
      <c r="F71" s="330">
        <v>-413118187</v>
      </c>
      <c r="G71" s="68"/>
      <c r="H71" s="330">
        <v>-387379134</v>
      </c>
      <c r="I71" s="359"/>
      <c r="J71" s="330">
        <v>-228918097</v>
      </c>
    </row>
    <row r="72" spans="1:10" ht="18" customHeight="1">
      <c r="A72" s="90" t="s">
        <v>175</v>
      </c>
      <c r="B72" s="44"/>
      <c r="C72" s="68"/>
      <c r="D72" s="330">
        <v>-11802136</v>
      </c>
      <c r="E72" s="68"/>
      <c r="F72" s="330">
        <v>-1932950</v>
      </c>
      <c r="G72" s="68"/>
      <c r="H72" s="330">
        <v>-4178159</v>
      </c>
      <c r="I72" s="357"/>
      <c r="J72" s="330">
        <v>-932713</v>
      </c>
    </row>
    <row r="73" spans="1:10" ht="18" hidden="1" customHeight="1">
      <c r="A73" s="90" t="s">
        <v>176</v>
      </c>
      <c r="B73" s="44"/>
      <c r="C73" s="68"/>
      <c r="D73" s="330"/>
      <c r="E73" s="68"/>
      <c r="F73" s="330"/>
      <c r="G73" s="68"/>
      <c r="H73" s="330"/>
      <c r="I73" s="357"/>
      <c r="J73" s="330"/>
    </row>
    <row r="74" spans="1:10" ht="18" hidden="1" customHeight="1">
      <c r="A74" s="90" t="s">
        <v>203</v>
      </c>
      <c r="B74" s="44"/>
      <c r="C74" s="68"/>
      <c r="D74" s="330"/>
      <c r="E74" s="68"/>
      <c r="F74" s="330"/>
      <c r="G74" s="68"/>
      <c r="H74" s="330"/>
      <c r="I74" s="357"/>
      <c r="J74" s="330"/>
    </row>
    <row r="75" spans="1:10" ht="18" hidden="1" customHeight="1">
      <c r="A75" s="90" t="s">
        <v>128</v>
      </c>
      <c r="B75" s="44"/>
      <c r="C75" s="68"/>
      <c r="D75" s="330"/>
      <c r="E75" s="68"/>
      <c r="F75" s="330"/>
      <c r="G75" s="68"/>
      <c r="H75" s="330"/>
      <c r="I75" s="357"/>
      <c r="J75" s="330"/>
    </row>
    <row r="76" spans="1:10" ht="18" customHeight="1">
      <c r="A76" s="90" t="s">
        <v>265</v>
      </c>
      <c r="B76" s="44"/>
      <c r="C76" s="68"/>
      <c r="D76" s="330">
        <v>-353210130</v>
      </c>
      <c r="E76" s="68"/>
      <c r="F76" s="330">
        <v>-531442967</v>
      </c>
      <c r="G76" s="68"/>
      <c r="H76" s="360">
        <v>0</v>
      </c>
      <c r="I76" s="357"/>
      <c r="J76" s="330">
        <v>-200005690</v>
      </c>
    </row>
    <row r="77" spans="1:10" ht="18" customHeight="1">
      <c r="A77" s="90" t="s">
        <v>297</v>
      </c>
      <c r="B77" s="44"/>
      <c r="C77" s="68"/>
      <c r="D77" s="335">
        <v>0</v>
      </c>
      <c r="E77" s="68"/>
      <c r="F77" s="335">
        <v>0</v>
      </c>
      <c r="G77" s="68"/>
      <c r="H77" s="360">
        <v>0</v>
      </c>
      <c r="I77" s="357"/>
      <c r="J77" s="360">
        <v>450000000</v>
      </c>
    </row>
    <row r="78" spans="1:10" ht="18" customHeight="1">
      <c r="A78" s="90" t="s">
        <v>150</v>
      </c>
      <c r="B78" s="44"/>
      <c r="C78" s="68"/>
      <c r="D78" s="335">
        <v>0</v>
      </c>
      <c r="E78" s="330"/>
      <c r="F78" s="335">
        <v>0</v>
      </c>
      <c r="G78" s="330"/>
      <c r="H78" s="330">
        <v>1143979838</v>
      </c>
      <c r="I78" s="330"/>
      <c r="J78" s="330">
        <v>1372585682</v>
      </c>
    </row>
    <row r="79" spans="1:10" ht="18" customHeight="1">
      <c r="A79" s="90" t="s">
        <v>154</v>
      </c>
      <c r="B79" s="44"/>
      <c r="C79" s="68"/>
      <c r="D79" s="330">
        <v>15403585</v>
      </c>
      <c r="E79" s="68"/>
      <c r="F79" s="330">
        <v>13667872</v>
      </c>
      <c r="G79" s="68"/>
      <c r="H79" s="330">
        <v>15403585</v>
      </c>
      <c r="I79" s="357"/>
      <c r="J79" s="330">
        <v>13667872</v>
      </c>
    </row>
    <row r="80" spans="1:10" ht="18" customHeight="1">
      <c r="A80" s="49" t="s">
        <v>163</v>
      </c>
      <c r="B80" s="44"/>
      <c r="C80" s="68"/>
      <c r="D80" s="386">
        <f>SUM(D67:D79)</f>
        <v>-936048981</v>
      </c>
      <c r="E80" s="361"/>
      <c r="F80" s="386">
        <f>SUM(F67:F79)</f>
        <v>-786887541</v>
      </c>
      <c r="G80" s="72"/>
      <c r="H80" s="383">
        <f>SUM(H67:H79)</f>
        <v>789978854</v>
      </c>
      <c r="I80" s="362"/>
      <c r="J80" s="386">
        <f>SUM(J67:J79)</f>
        <v>1423742043</v>
      </c>
    </row>
    <row r="81" spans="1:10" ht="6.75" customHeight="1">
      <c r="A81" s="49"/>
      <c r="B81" s="44"/>
      <c r="C81" s="68"/>
      <c r="D81" s="363"/>
      <c r="E81" s="364"/>
      <c r="F81" s="363"/>
      <c r="G81" s="82"/>
      <c r="H81" s="363"/>
      <c r="I81" s="363"/>
      <c r="J81" s="363"/>
    </row>
    <row r="82" spans="1:10" ht="18" customHeight="1">
      <c r="A82" s="60" t="s">
        <v>10</v>
      </c>
      <c r="B82" s="44"/>
      <c r="C82" s="68"/>
      <c r="D82" s="365"/>
      <c r="E82" s="366"/>
      <c r="F82" s="365"/>
      <c r="G82" s="68"/>
      <c r="H82" s="367"/>
      <c r="I82" s="367"/>
      <c r="J82" s="367"/>
    </row>
    <row r="83" spans="1:10" ht="18" customHeight="1">
      <c r="A83" s="368" t="s">
        <v>84</v>
      </c>
      <c r="B83" s="44"/>
      <c r="C83" s="52"/>
      <c r="D83" s="330">
        <v>-33918902</v>
      </c>
      <c r="E83" s="68"/>
      <c r="F83" s="330">
        <v>-56311566</v>
      </c>
      <c r="G83" s="68"/>
      <c r="H83" s="68">
        <v>-18476655</v>
      </c>
      <c r="I83" s="68"/>
      <c r="J83" s="68">
        <v>-36549863</v>
      </c>
    </row>
    <row r="84" spans="1:10" ht="18" customHeight="1">
      <c r="A84" s="90" t="s">
        <v>302</v>
      </c>
      <c r="B84" s="44"/>
      <c r="C84" s="52"/>
      <c r="D84" s="330"/>
      <c r="E84" s="68"/>
      <c r="F84" s="330"/>
      <c r="G84" s="68"/>
      <c r="H84" s="68"/>
      <c r="I84" s="68"/>
      <c r="J84" s="68"/>
    </row>
    <row r="85" spans="1:10" ht="18" customHeight="1">
      <c r="A85" s="90" t="s">
        <v>303</v>
      </c>
      <c r="B85" s="44"/>
      <c r="C85" s="68"/>
      <c r="D85" s="330">
        <v>-203000000</v>
      </c>
      <c r="E85" s="68"/>
      <c r="F85" s="330">
        <v>-279000000.00000006</v>
      </c>
      <c r="G85" s="68"/>
      <c r="H85" s="68">
        <v>24000000</v>
      </c>
      <c r="I85" s="68"/>
      <c r="J85" s="68">
        <v>-111000000</v>
      </c>
    </row>
    <row r="86" spans="1:10" ht="18" hidden="1" customHeight="1">
      <c r="A86" s="90" t="s">
        <v>148</v>
      </c>
      <c r="B86" s="44"/>
      <c r="C86" s="68"/>
      <c r="D86" s="330"/>
      <c r="E86" s="68"/>
      <c r="F86" s="330"/>
      <c r="G86" s="68"/>
      <c r="H86" s="68"/>
      <c r="I86" s="68"/>
      <c r="J86" s="68"/>
    </row>
    <row r="87" spans="1:10" ht="18" hidden="1" customHeight="1">
      <c r="A87" s="339" t="s">
        <v>36</v>
      </c>
      <c r="B87" s="44"/>
      <c r="C87" s="68"/>
      <c r="D87" s="332"/>
      <c r="E87" s="68"/>
      <c r="F87" s="332"/>
      <c r="G87" s="68"/>
      <c r="H87" s="332"/>
      <c r="I87" s="68"/>
      <c r="J87" s="332"/>
    </row>
    <row r="88" spans="1:10" ht="18" customHeight="1">
      <c r="A88" s="90" t="s">
        <v>248</v>
      </c>
      <c r="B88" s="44"/>
      <c r="C88" s="68"/>
      <c r="D88" s="346">
        <v>-13503339</v>
      </c>
      <c r="E88" s="366"/>
      <c r="F88" s="346">
        <v>-18550041</v>
      </c>
      <c r="G88" s="68"/>
      <c r="H88" s="369">
        <v>-5662462</v>
      </c>
      <c r="I88" s="68"/>
      <c r="J88" s="369">
        <v>-13549819</v>
      </c>
    </row>
    <row r="89" spans="1:10" ht="18" hidden="1" customHeight="1">
      <c r="A89" s="88" t="s">
        <v>225</v>
      </c>
      <c r="B89" s="44"/>
      <c r="C89" s="68"/>
      <c r="D89" s="85"/>
      <c r="E89" s="54"/>
      <c r="F89" s="85"/>
      <c r="G89" s="54"/>
      <c r="H89" s="54"/>
      <c r="I89" s="54"/>
      <c r="J89" s="54"/>
    </row>
    <row r="90" spans="1:10" ht="18" hidden="1" customHeight="1">
      <c r="A90" s="88" t="s">
        <v>226</v>
      </c>
      <c r="B90" s="44"/>
      <c r="C90" s="68"/>
    </row>
    <row r="91" spans="1:10" ht="18" customHeight="1">
      <c r="A91" s="90" t="s">
        <v>295</v>
      </c>
      <c r="B91" s="44"/>
      <c r="C91" s="68"/>
      <c r="D91" s="370">
        <v>0</v>
      </c>
      <c r="E91" s="370"/>
      <c r="F91" s="370">
        <v>0</v>
      </c>
      <c r="G91" s="346"/>
      <c r="H91" s="370">
        <v>0</v>
      </c>
      <c r="I91" s="346"/>
      <c r="J91" s="346">
        <v>110000000</v>
      </c>
    </row>
    <row r="92" spans="1:10" ht="18" customHeight="1">
      <c r="A92" s="90" t="s">
        <v>288</v>
      </c>
      <c r="B92" s="44"/>
      <c r="C92" s="68"/>
      <c r="D92" s="370">
        <v>0</v>
      </c>
      <c r="E92" s="370"/>
      <c r="F92" s="370">
        <v>0</v>
      </c>
      <c r="G92" s="346"/>
      <c r="H92" s="369">
        <v>-110000000</v>
      </c>
      <c r="I92" s="346"/>
      <c r="J92" s="371">
        <v>0</v>
      </c>
    </row>
    <row r="93" spans="1:10" ht="18" customHeight="1">
      <c r="A93" s="339" t="s">
        <v>289</v>
      </c>
      <c r="B93" s="44"/>
      <c r="C93" s="68"/>
      <c r="D93" s="400">
        <v>650000000</v>
      </c>
      <c r="E93" s="366"/>
      <c r="F93" s="370">
        <v>0</v>
      </c>
      <c r="G93" s="68"/>
      <c r="H93" s="218">
        <v>250000000</v>
      </c>
      <c r="I93" s="68"/>
      <c r="J93" s="371">
        <v>0</v>
      </c>
    </row>
    <row r="94" spans="1:10" ht="18" customHeight="1">
      <c r="A94" s="90" t="s">
        <v>290</v>
      </c>
      <c r="B94" s="44"/>
      <c r="C94" s="68"/>
      <c r="D94" s="330">
        <v>-126357298</v>
      </c>
      <c r="E94" s="366"/>
      <c r="F94" s="330">
        <v>-807640625</v>
      </c>
      <c r="G94" s="68"/>
      <c r="H94" s="68">
        <v>-124600000</v>
      </c>
      <c r="I94" s="68"/>
      <c r="J94" s="68">
        <v>-676893141</v>
      </c>
    </row>
    <row r="95" spans="1:10" ht="18" hidden="1" customHeight="1">
      <c r="A95" s="90" t="s">
        <v>215</v>
      </c>
      <c r="B95" s="44"/>
      <c r="C95" s="68"/>
      <c r="D95" s="278"/>
      <c r="E95" s="68"/>
      <c r="F95" s="278"/>
      <c r="G95" s="68"/>
      <c r="H95" s="278"/>
      <c r="I95" s="357"/>
      <c r="J95" s="278"/>
    </row>
    <row r="96" spans="1:10" ht="18" hidden="1" customHeight="1">
      <c r="A96" s="90" t="s">
        <v>177</v>
      </c>
      <c r="B96" s="44"/>
      <c r="C96" s="68"/>
      <c r="D96" s="278"/>
      <c r="E96" s="68"/>
      <c r="F96" s="278"/>
      <c r="G96" s="68"/>
      <c r="H96" s="278"/>
      <c r="I96" s="357"/>
      <c r="J96" s="278"/>
    </row>
    <row r="97" spans="1:16" ht="18" hidden="1" customHeight="1">
      <c r="A97" s="90" t="s">
        <v>178</v>
      </c>
      <c r="B97" s="44"/>
      <c r="C97" s="68"/>
      <c r="D97" s="372"/>
      <c r="E97" s="68"/>
      <c r="F97" s="372"/>
      <c r="G97" s="68"/>
      <c r="H97" s="372"/>
      <c r="I97" s="357"/>
      <c r="J97" s="372"/>
    </row>
    <row r="98" spans="1:16" ht="18" hidden="1" customHeight="1">
      <c r="A98" s="90" t="s">
        <v>179</v>
      </c>
      <c r="B98" s="44"/>
      <c r="C98" s="68"/>
      <c r="D98" s="278"/>
      <c r="E98" s="68"/>
      <c r="F98" s="278"/>
      <c r="G98" s="68"/>
      <c r="H98" s="278"/>
      <c r="I98" s="357"/>
      <c r="J98" s="278"/>
    </row>
    <row r="99" spans="1:16" ht="18" hidden="1" customHeight="1">
      <c r="A99" s="90" t="s">
        <v>208</v>
      </c>
      <c r="B99" s="44"/>
      <c r="C99" s="68"/>
      <c r="D99" s="371"/>
      <c r="E99" s="366"/>
      <c r="F99" s="371">
        <v>0</v>
      </c>
      <c r="G99" s="68"/>
      <c r="H99" s="285"/>
      <c r="I99" s="334"/>
      <c r="J99" s="285">
        <v>0</v>
      </c>
    </row>
    <row r="100" spans="1:16" ht="18" customHeight="1">
      <c r="A100" s="90" t="s">
        <v>117</v>
      </c>
      <c r="B100" s="44"/>
      <c r="C100" s="68"/>
      <c r="D100" s="373">
        <v>-1446948590</v>
      </c>
      <c r="E100" s="366"/>
      <c r="F100" s="373">
        <v>-1565339620</v>
      </c>
      <c r="G100" s="68"/>
      <c r="H100" s="374">
        <v>-1418506315</v>
      </c>
      <c r="I100" s="334"/>
      <c r="J100" s="374">
        <v>-1536715175</v>
      </c>
    </row>
    <row r="101" spans="1:16" ht="18" customHeight="1">
      <c r="A101" s="49" t="s">
        <v>260</v>
      </c>
      <c r="B101" s="44"/>
      <c r="C101" s="68"/>
      <c r="D101" s="386">
        <f>SUM(D83:D100)</f>
        <v>-1173728129</v>
      </c>
      <c r="E101" s="72"/>
      <c r="F101" s="386">
        <f>SUM(F83:F100)</f>
        <v>-2726841852</v>
      </c>
      <c r="G101" s="72"/>
      <c r="H101" s="386">
        <f>SUM(H83:H100)</f>
        <v>-1403245432</v>
      </c>
      <c r="I101" s="72"/>
      <c r="J101" s="386">
        <f>SUM(J83:J100)</f>
        <v>-2264707998</v>
      </c>
    </row>
    <row r="102" spans="1:16" ht="6.75" customHeight="1">
      <c r="A102" s="49"/>
      <c r="B102" s="44"/>
      <c r="C102" s="68"/>
      <c r="D102" s="346"/>
      <c r="E102" s="62"/>
      <c r="F102" s="346"/>
      <c r="G102" s="62"/>
      <c r="H102" s="62"/>
      <c r="I102" s="62"/>
      <c r="J102" s="62"/>
    </row>
    <row r="103" spans="1:16" ht="18" customHeight="1">
      <c r="A103" s="89" t="s">
        <v>206</v>
      </c>
      <c r="B103" s="44"/>
      <c r="C103" s="68"/>
      <c r="D103" s="346"/>
      <c r="E103" s="62"/>
      <c r="F103" s="346"/>
      <c r="G103" s="62"/>
      <c r="H103" s="62"/>
      <c r="I103" s="62"/>
      <c r="J103" s="62"/>
    </row>
    <row r="104" spans="1:16" ht="18" customHeight="1">
      <c r="A104" s="90" t="s">
        <v>180</v>
      </c>
      <c r="B104" s="44"/>
      <c r="C104" s="330"/>
      <c r="D104" s="306">
        <f t="shared" ref="D104:J104" si="0">D101+D80+D52</f>
        <v>426828853</v>
      </c>
      <c r="E104" s="346">
        <f t="shared" si="0"/>
        <v>0</v>
      </c>
      <c r="F104" s="25">
        <f t="shared" si="0"/>
        <v>-203530520</v>
      </c>
      <c r="G104" s="346">
        <f t="shared" si="0"/>
        <v>0</v>
      </c>
      <c r="H104" s="306">
        <f t="shared" si="0"/>
        <v>208528013</v>
      </c>
      <c r="I104" s="346">
        <f t="shared" si="0"/>
        <v>0</v>
      </c>
      <c r="J104" s="25">
        <f t="shared" si="0"/>
        <v>-237978145</v>
      </c>
    </row>
    <row r="105" spans="1:16" ht="18" customHeight="1">
      <c r="A105" s="89" t="s">
        <v>155</v>
      </c>
      <c r="B105" s="44"/>
      <c r="C105" s="68"/>
      <c r="D105" s="332"/>
      <c r="E105" s="62"/>
      <c r="F105" s="332"/>
      <c r="G105" s="62"/>
      <c r="H105" s="62"/>
      <c r="I105" s="62"/>
      <c r="J105" s="62"/>
    </row>
    <row r="106" spans="1:16" ht="18" customHeight="1">
      <c r="A106" s="89" t="s">
        <v>156</v>
      </c>
      <c r="B106" s="44"/>
      <c r="C106" s="68"/>
      <c r="D106" s="345">
        <v>-23658132</v>
      </c>
      <c r="E106" s="62"/>
      <c r="F106" s="345">
        <v>2833861</v>
      </c>
      <c r="G106" s="336"/>
      <c r="H106" s="375">
        <v>0</v>
      </c>
      <c r="I106" s="336"/>
      <c r="J106" s="375">
        <v>0</v>
      </c>
    </row>
    <row r="107" spans="1:16" s="49" customFormat="1" ht="18" customHeight="1">
      <c r="A107" s="49" t="s">
        <v>206</v>
      </c>
      <c r="B107" s="376"/>
      <c r="C107" s="82"/>
      <c r="D107" s="387">
        <f>SUM(D104:D106)</f>
        <v>403170721</v>
      </c>
      <c r="E107" s="72"/>
      <c r="F107" s="388">
        <f>SUM(F104:F106)</f>
        <v>-200696659</v>
      </c>
      <c r="G107" s="377"/>
      <c r="H107" s="387">
        <f>H104+H106</f>
        <v>208528013</v>
      </c>
      <c r="I107" s="377"/>
      <c r="J107" s="388">
        <f>J104+J106</f>
        <v>-237978145</v>
      </c>
    </row>
    <row r="108" spans="1:16" ht="18" customHeight="1">
      <c r="A108" s="89" t="s">
        <v>77</v>
      </c>
      <c r="B108" s="44"/>
      <c r="C108" s="68"/>
      <c r="D108" s="392">
        <f>'BS-5-7'!F10</f>
        <v>1566087142</v>
      </c>
      <c r="E108" s="62"/>
      <c r="F108" s="345">
        <v>1766783801</v>
      </c>
      <c r="G108" s="336"/>
      <c r="H108" s="389">
        <f>'BS-5-7'!J10</f>
        <v>241409966</v>
      </c>
      <c r="I108" s="336"/>
      <c r="J108" s="334">
        <v>479388111</v>
      </c>
    </row>
    <row r="109" spans="1:16" ht="18" customHeight="1" thickBot="1">
      <c r="A109" s="49" t="s">
        <v>118</v>
      </c>
      <c r="B109" s="44"/>
      <c r="C109" s="68"/>
      <c r="D109" s="390">
        <f>SUM(D107:D108)</f>
        <v>1969257863</v>
      </c>
      <c r="E109" s="72"/>
      <c r="F109" s="391">
        <f>SUM(F107:F108)</f>
        <v>1566087142</v>
      </c>
      <c r="G109" s="378"/>
      <c r="H109" s="390">
        <f>H107+H108</f>
        <v>449937979</v>
      </c>
      <c r="I109" s="72"/>
      <c r="J109" s="391">
        <f>J107+J108</f>
        <v>241409966</v>
      </c>
      <c r="K109" s="330"/>
      <c r="L109" s="330"/>
      <c r="M109" s="330"/>
      <c r="N109" s="330"/>
      <c r="P109" s="330"/>
    </row>
    <row r="110" spans="1:16" ht="15.75" thickTop="1">
      <c r="A110" s="52"/>
      <c r="B110" s="379"/>
      <c r="C110" s="52"/>
      <c r="D110" s="346"/>
      <c r="E110" s="54"/>
      <c r="F110" s="346"/>
      <c r="G110" s="54"/>
      <c r="H110" s="62"/>
      <c r="I110" s="62"/>
      <c r="J110" s="62"/>
    </row>
    <row r="111" spans="1:16" ht="18" customHeight="1">
      <c r="A111" s="49" t="s">
        <v>219</v>
      </c>
      <c r="B111" s="55"/>
      <c r="C111" s="62"/>
      <c r="D111" s="346"/>
      <c r="E111" s="54"/>
      <c r="F111" s="346"/>
      <c r="G111" s="54"/>
      <c r="H111" s="246"/>
      <c r="I111" s="246"/>
      <c r="J111" s="246"/>
    </row>
    <row r="112" spans="1:16" ht="18" hidden="1" customHeight="1">
      <c r="A112" s="52" t="s">
        <v>42</v>
      </c>
      <c r="B112" s="55"/>
      <c r="C112" s="62"/>
      <c r="D112" s="346"/>
      <c r="E112" s="54"/>
      <c r="F112" s="346"/>
      <c r="G112" s="54"/>
      <c r="H112" s="246"/>
      <c r="I112" s="246"/>
      <c r="J112" s="246"/>
    </row>
    <row r="113" spans="1:10" ht="18" hidden="1" customHeight="1">
      <c r="A113" s="89" t="s">
        <v>92</v>
      </c>
      <c r="B113" s="55"/>
      <c r="C113" s="62"/>
      <c r="D113" s="334"/>
      <c r="E113" s="246"/>
      <c r="F113" s="334"/>
      <c r="G113" s="246"/>
      <c r="H113" s="334"/>
      <c r="I113" s="334"/>
      <c r="J113" s="334"/>
    </row>
    <row r="114" spans="1:10" ht="18" customHeight="1">
      <c r="A114" s="89" t="s">
        <v>266</v>
      </c>
      <c r="B114" s="55"/>
      <c r="C114" s="62"/>
      <c r="D114" s="346"/>
      <c r="E114" s="54"/>
      <c r="F114" s="346"/>
      <c r="G114" s="54"/>
      <c r="H114" s="246"/>
      <c r="I114" s="246"/>
      <c r="J114" s="246"/>
    </row>
    <row r="115" spans="1:10" ht="18" customHeight="1">
      <c r="A115" s="89" t="s">
        <v>204</v>
      </c>
      <c r="B115" s="55"/>
      <c r="C115" s="62"/>
      <c r="D115" s="334">
        <v>-2661401</v>
      </c>
      <c r="E115" s="334"/>
      <c r="F115" s="334">
        <v>112350</v>
      </c>
      <c r="G115" s="334"/>
      <c r="H115" s="334">
        <v>-2110089</v>
      </c>
      <c r="I115" s="334"/>
      <c r="J115" s="334">
        <v>5709000</v>
      </c>
    </row>
    <row r="116" spans="1:10" ht="18" customHeight="1">
      <c r="A116" s="89" t="s">
        <v>286</v>
      </c>
      <c r="B116" s="55"/>
      <c r="C116" s="62"/>
      <c r="D116" s="334"/>
      <c r="E116" s="334"/>
      <c r="F116" s="334"/>
      <c r="G116" s="334"/>
      <c r="H116" s="346"/>
      <c r="I116" s="334"/>
      <c r="J116" s="346"/>
    </row>
    <row r="117" spans="1:10" ht="18" customHeight="1">
      <c r="A117" s="89" t="s">
        <v>205</v>
      </c>
      <c r="B117" s="55"/>
      <c r="C117" s="62"/>
      <c r="D117" s="370">
        <v>0</v>
      </c>
      <c r="E117" s="334"/>
      <c r="F117" s="334">
        <v>-5499340</v>
      </c>
      <c r="G117" s="334"/>
      <c r="H117" s="370">
        <v>0</v>
      </c>
      <c r="I117" s="334"/>
      <c r="J117" s="334">
        <v>-5499340</v>
      </c>
    </row>
    <row r="118" spans="1:10" ht="18" customHeight="1">
      <c r="A118" s="89" t="s">
        <v>287</v>
      </c>
      <c r="B118" s="55"/>
      <c r="C118" s="62"/>
      <c r="D118" s="334"/>
      <c r="E118" s="334"/>
      <c r="F118" s="334"/>
      <c r="G118" s="334"/>
      <c r="H118" s="334"/>
      <c r="I118" s="334"/>
      <c r="J118" s="334"/>
    </row>
    <row r="119" spans="1:10" ht="18" customHeight="1">
      <c r="A119" s="89" t="s">
        <v>304</v>
      </c>
      <c r="B119" s="55"/>
      <c r="C119" s="62"/>
      <c r="D119" s="334">
        <v>50274104</v>
      </c>
      <c r="E119" s="334"/>
      <c r="F119" s="334">
        <v>194503837</v>
      </c>
      <c r="G119" s="334"/>
      <c r="H119" s="334">
        <v>36513920</v>
      </c>
      <c r="I119" s="334"/>
      <c r="J119" s="334">
        <v>92808510</v>
      </c>
    </row>
    <row r="120" spans="1:10" ht="18" customHeight="1">
      <c r="A120" s="89" t="s">
        <v>298</v>
      </c>
      <c r="B120" s="55"/>
      <c r="C120" s="62"/>
      <c r="D120" s="346">
        <v>2996675</v>
      </c>
      <c r="E120" s="334"/>
      <c r="F120" s="346">
        <v>10798073.660000002</v>
      </c>
      <c r="G120" s="334"/>
      <c r="H120" s="346">
        <v>-5843348</v>
      </c>
      <c r="I120" s="334"/>
      <c r="J120" s="346">
        <v>14519542</v>
      </c>
    </row>
    <row r="121" spans="1:10" ht="18" customHeight="1">
      <c r="A121" s="89" t="s">
        <v>259</v>
      </c>
      <c r="D121" s="346">
        <v>1773949</v>
      </c>
      <c r="F121" s="346">
        <v>6701543</v>
      </c>
      <c r="H121" s="346">
        <v>350660</v>
      </c>
      <c r="J121" s="346">
        <v>6395343</v>
      </c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H56:J56"/>
    <mergeCell ref="A40:B40"/>
    <mergeCell ref="D61:J61"/>
    <mergeCell ref="D57:F57"/>
    <mergeCell ref="H57:J57"/>
    <mergeCell ref="D58:F58"/>
    <mergeCell ref="H58:J58"/>
    <mergeCell ref="D59:F59"/>
    <mergeCell ref="H59:J59"/>
    <mergeCell ref="D56:F56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1" firstPageNumber="14" fitToHeight="0" orientation="portrait" useFirstPageNumber="1" r:id="rId1"/>
  <headerFooter>
    <oddFooter>&amp;LThe accompanying notes are an integral part of these financial statements.
&amp;C &amp;P</oddFooter>
  </headerFooter>
  <rowBreaks count="1" manualBreakCount="1">
    <brk id="5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F0561-B089-4BA2-9D6E-BB4DD0036554}">
  <ds:schemaRefs>
    <ds:schemaRef ds:uri="http://www.w3.org/XML/1998/namespace"/>
    <ds:schemaRef ds:uri="http://purl.org/dc/dcmitype/"/>
    <ds:schemaRef ds:uri="4243d5be-521d-4052-81ca-f0f31ea6f2da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05716746-add9-412a-97a9-1b5167d151a3"/>
    <ds:schemaRef ds:uri="f6ba49b0-bcda-4796-8236-5b5cc1493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C1493B1-D9E0-4FE6-B75D-42B929FDCA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F8BAC2-621A-43CD-A5C1-61CF15E100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BS-5-7</vt:lpstr>
      <vt:lpstr>PL-8-9</vt:lpstr>
      <vt:lpstr>Conso-10-11</vt:lpstr>
      <vt:lpstr>sepa</vt:lpstr>
      <vt:lpstr>Separate-12-13</vt:lpstr>
      <vt:lpstr>CF-14-15</vt:lpstr>
      <vt:lpstr>'BS-5-7'!Print_Area</vt:lpstr>
      <vt:lpstr>'CF-14-15'!Print_Area</vt:lpstr>
      <vt:lpstr>'Conso-10-11'!Print_Area</vt:lpstr>
      <vt:lpstr>'PL-8-9'!Print_Area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2026-02-09T01:50:22Z</cp:lastPrinted>
  <dcterms:created xsi:type="dcterms:W3CDTF">2001-05-31T06:38:56Z</dcterms:created>
  <dcterms:modified xsi:type="dcterms:W3CDTF">2026-02-10T09:24:40Z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